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filterPrivacy="1" codeName="ThisWorkbook" defaultThemeVersion="166925"/>
  <xr:revisionPtr revIDLastSave="0" documentId="13_ncr:1_{F09860F2-DBBF-40FA-B711-AFB2EE185C7E}" xr6:coauthVersionLast="47" xr6:coauthVersionMax="47" xr10:uidLastSave="{00000000-0000-0000-0000-000000000000}"/>
  <bookViews>
    <workbookView xWindow="1125" yWindow="1125" windowWidth="28800" windowHeight="15345" tabRatio="817" activeTab="5" xr2:uid="{67DCB48B-CD15-4871-B091-A2C768BEA675}"/>
  </bookViews>
  <sheets>
    <sheet name="Info" sheetId="7" r:id="rId1"/>
    <sheet name="Modellinformasjon" sheetId="28" r:id="rId2"/>
    <sheet name="A_Felles" sheetId="8" r:id="rId3"/>
    <sheet name="C_Veg" sheetId="13" r:id="rId4"/>
    <sheet name="J_Byggtek" sheetId="22" r:id="rId5"/>
    <sheet name="K_Konstruksjon" sheetId="2" r:id="rId6"/>
    <sheet name="X_YM" sheetId="27" r:id="rId7"/>
    <sheet name="ISY Beskrivelse" sheetId="24" r:id="rId8"/>
    <sheet name="FKB-NVDB Objektliste" sheetId="25" r:id="rId9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" i="2" l="1"/>
  <c r="G39" i="2"/>
  <c r="G22" i="8"/>
  <c r="G21" i="8"/>
  <c r="G20" i="8"/>
  <c r="G23" i="2" l="1"/>
  <c r="G18" i="28"/>
  <c r="G19" i="28"/>
  <c r="G38" i="28"/>
  <c r="G37" i="28"/>
  <c r="G36" i="28"/>
  <c r="G35" i="28"/>
  <c r="G34" i="28"/>
  <c r="G33" i="28"/>
  <c r="G32" i="28"/>
  <c r="G31" i="28"/>
  <c r="G30" i="28"/>
  <c r="G29" i="28"/>
  <c r="G28" i="28"/>
  <c r="G27" i="28"/>
  <c r="G26" i="28"/>
  <c r="G25" i="28"/>
  <c r="G24" i="28"/>
  <c r="G23" i="28"/>
  <c r="G17" i="28"/>
  <c r="G16" i="28"/>
  <c r="G15" i="28"/>
  <c r="G14" i="28"/>
  <c r="G13" i="28"/>
  <c r="G12" i="28"/>
  <c r="G11" i="28"/>
  <c r="G10" i="28"/>
  <c r="G9" i="28"/>
  <c r="G8" i="28"/>
  <c r="G7" i="28"/>
  <c r="G6" i="28"/>
  <c r="G5" i="28"/>
  <c r="G4" i="28"/>
  <c r="G3" i="28"/>
  <c r="G6" i="2"/>
  <c r="G7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37" i="2"/>
  <c r="G138" i="2"/>
  <c r="G139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66" i="2"/>
  <c r="G167" i="2"/>
  <c r="G168" i="2"/>
  <c r="G169" i="2"/>
  <c r="G170" i="2"/>
  <c r="G171" i="2"/>
  <c r="G172" i="2"/>
  <c r="G173" i="2"/>
  <c r="G174" i="2"/>
  <c r="G175" i="2"/>
  <c r="G176" i="2"/>
  <c r="G177" i="2"/>
  <c r="G178" i="2"/>
  <c r="G179" i="2"/>
  <c r="G180" i="2"/>
  <c r="G181" i="2"/>
  <c r="G182" i="2"/>
  <c r="G183" i="2"/>
  <c r="G184" i="2"/>
  <c r="G185" i="2"/>
  <c r="G186" i="2"/>
  <c r="G187" i="2"/>
  <c r="G188" i="2"/>
  <c r="G189" i="2"/>
  <c r="G190" i="2"/>
  <c r="G191" i="2"/>
  <c r="G192" i="2"/>
  <c r="G193" i="2"/>
  <c r="G194" i="2"/>
  <c r="G195" i="2"/>
  <c r="G196" i="2"/>
  <c r="G197" i="2"/>
  <c r="G198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5" i="2"/>
  <c r="G3" i="8"/>
  <c r="G4" i="8"/>
  <c r="G15" i="22"/>
  <c r="G14" i="22"/>
  <c r="G13" i="22"/>
  <c r="G12" i="22"/>
  <c r="G11" i="22"/>
  <c r="G10" i="22"/>
  <c r="G9" i="22"/>
  <c r="G8" i="22"/>
  <c r="G7" i="22"/>
  <c r="G6" i="22"/>
  <c r="G5" i="22"/>
  <c r="G23" i="13"/>
  <c r="G22" i="13"/>
  <c r="G21" i="13"/>
  <c r="G20" i="13"/>
  <c r="G19" i="13"/>
  <c r="G18" i="13"/>
  <c r="G17" i="13"/>
  <c r="G16" i="13"/>
  <c r="G15" i="13"/>
  <c r="G14" i="13"/>
  <c r="G13" i="13"/>
  <c r="G12" i="13"/>
  <c r="G11" i="13"/>
  <c r="G10" i="13"/>
  <c r="G9" i="13"/>
  <c r="G8" i="13"/>
  <c r="G7" i="13"/>
  <c r="G6" i="13"/>
  <c r="G5" i="13"/>
  <c r="G41" i="8"/>
  <c r="G40" i="8"/>
  <c r="G39" i="8"/>
  <c r="G38" i="8"/>
  <c r="G37" i="8"/>
  <c r="G36" i="8"/>
  <c r="G35" i="8"/>
  <c r="G34" i="8"/>
  <c r="G33" i="8"/>
  <c r="G32" i="8"/>
  <c r="G31" i="8"/>
  <c r="G30" i="8"/>
  <c r="G29" i="8"/>
  <c r="G28" i="8"/>
  <c r="G27" i="8"/>
  <c r="G26" i="8"/>
  <c r="G19" i="8"/>
  <c r="G18" i="8"/>
  <c r="G17" i="8"/>
  <c r="G16" i="8"/>
  <c r="G15" i="8"/>
  <c r="G14" i="8"/>
  <c r="G13" i="8"/>
  <c r="G12" i="8"/>
  <c r="G11" i="8"/>
  <c r="G10" i="8"/>
  <c r="G9" i="8"/>
  <c r="G8" i="8"/>
  <c r="G7" i="8"/>
  <c r="G6" i="8"/>
  <c r="G5" i="8"/>
  <c r="G43" i="27"/>
  <c r="G42" i="27"/>
  <c r="G41" i="27"/>
  <c r="G40" i="27"/>
  <c r="G39" i="27"/>
  <c r="G38" i="27"/>
  <c r="G37" i="27"/>
  <c r="G36" i="27"/>
  <c r="G35" i="27"/>
  <c r="G34" i="27"/>
  <c r="G33" i="27"/>
  <c r="G32" i="27"/>
  <c r="G31" i="27"/>
  <c r="G30" i="27"/>
  <c r="G29" i="27"/>
  <c r="G28" i="27"/>
  <c r="G27" i="27"/>
  <c r="G26" i="27"/>
  <c r="G25" i="27"/>
  <c r="G24" i="27"/>
  <c r="G23" i="27"/>
  <c r="G22" i="27"/>
  <c r="G21" i="27"/>
  <c r="G20" i="27"/>
  <c r="G19" i="27"/>
  <c r="G18" i="27"/>
  <c r="G17" i="27"/>
  <c r="G16" i="27"/>
  <c r="G15" i="27"/>
  <c r="G14" i="27"/>
  <c r="G13" i="27"/>
  <c r="G12" i="27"/>
  <c r="G11" i="27"/>
  <c r="G10" i="27"/>
  <c r="G9" i="27"/>
  <c r="G8" i="27"/>
  <c r="G7" i="27"/>
  <c r="G6" i="27"/>
  <c r="G5" i="27"/>
</calcChain>
</file>

<file path=xl/sharedStrings.xml><?xml version="1.0" encoding="utf-8"?>
<sst xmlns="http://schemas.openxmlformats.org/spreadsheetml/2006/main" count="768" uniqueCount="566">
  <si>
    <t xml:space="preserve">Modellbaserte leveranser </t>
  </si>
  <si>
    <t>PSET</t>
  </si>
  <si>
    <t>Modellinformasjon</t>
  </si>
  <si>
    <t>Kategori</t>
  </si>
  <si>
    <t>Løpenr</t>
  </si>
  <si>
    <t>Navn</t>
  </si>
  <si>
    <t>Forklaring</t>
  </si>
  <si>
    <t>Attributtnavn</t>
  </si>
  <si>
    <t>Type verdi</t>
  </si>
  <si>
    <t>Standardverdi</t>
  </si>
  <si>
    <t>Felles attributter for alle fag og modeller</t>
  </si>
  <si>
    <t>A_Prosjektinformasjon</t>
  </si>
  <si>
    <t>A001</t>
  </si>
  <si>
    <t>Prosjektnavn</t>
  </si>
  <si>
    <t>Prosjektetnavn</t>
  </si>
  <si>
    <t>Fritekst</t>
  </si>
  <si>
    <t>A002</t>
  </si>
  <si>
    <t>Prosjektnummer</t>
  </si>
  <si>
    <t>A003</t>
  </si>
  <si>
    <t xml:space="preserve">Prosjektfase </t>
  </si>
  <si>
    <t>Prosjektfase</t>
  </si>
  <si>
    <t>A004</t>
  </si>
  <si>
    <t>Entreprise</t>
  </si>
  <si>
    <t>Enteprisenr inndeling</t>
  </si>
  <si>
    <t>Fristekst</t>
  </si>
  <si>
    <t>A005</t>
  </si>
  <si>
    <t>Koordinatsystem</t>
  </si>
  <si>
    <t>Kartprojeksjon og høydesystem (NTM zone XX / NN2000)</t>
  </si>
  <si>
    <t>Listeverdi</t>
  </si>
  <si>
    <t>A_Modellinformasjon</t>
  </si>
  <si>
    <t>A100</t>
  </si>
  <si>
    <t>Fagkode</t>
  </si>
  <si>
    <t>Fagkode iht. Ark-fane i dette dokumentet</t>
  </si>
  <si>
    <t>A101</t>
  </si>
  <si>
    <t>Revisjonsbokstav</t>
  </si>
  <si>
    <t>En bokstav, sett en bindestrek ved første leveranse</t>
  </si>
  <si>
    <t xml:space="preserve">Fritekst </t>
  </si>
  <si>
    <t>A102</t>
  </si>
  <si>
    <t>Revisjonsdato</t>
  </si>
  <si>
    <t>Dato for revidering av objektet. Skrives ÅÅÅÅ-MM-DD</t>
  </si>
  <si>
    <t>A103</t>
  </si>
  <si>
    <t>Revisjonsmerknad</t>
  </si>
  <si>
    <t xml:space="preserve">Kort beskrivelse av hva endringen går ut på. </t>
  </si>
  <si>
    <t>A104</t>
  </si>
  <si>
    <t>Produsert av</t>
  </si>
  <si>
    <t>Firmanavn slik det skrives i Brønnøysundregisteret</t>
  </si>
  <si>
    <t>A105</t>
  </si>
  <si>
    <t>Produsert for</t>
  </si>
  <si>
    <t>A106</t>
  </si>
  <si>
    <t>Bestiller</t>
  </si>
  <si>
    <t xml:space="preserve">Avdeling/seksjon i fylkeskommunen </t>
  </si>
  <si>
    <t>A107</t>
  </si>
  <si>
    <t>Utført av</t>
  </si>
  <si>
    <t>Initialer for den som har utført modelleringen</t>
  </si>
  <si>
    <t>A108</t>
  </si>
  <si>
    <t>Kontrollert av</t>
  </si>
  <si>
    <t>Initialer for den som har utført SMK</t>
  </si>
  <si>
    <t>A109</t>
  </si>
  <si>
    <t>Godkjent av</t>
  </si>
  <si>
    <t>Initialer for den som har godkjent iht. KS-system</t>
  </si>
  <si>
    <t>Merknader</t>
  </si>
  <si>
    <t>A_Objektinformasjon</t>
  </si>
  <si>
    <t>A200</t>
  </si>
  <si>
    <t>Prosesskode</t>
  </si>
  <si>
    <t xml:space="preserve">Prosesskode fra Beskrivelsen </t>
  </si>
  <si>
    <t>A201</t>
  </si>
  <si>
    <t xml:space="preserve">Prosessnavn </t>
  </si>
  <si>
    <t xml:space="preserve">Prosessnavn fra Beskrivelsen </t>
  </si>
  <si>
    <t>A202</t>
  </si>
  <si>
    <t xml:space="preserve">Navn </t>
  </si>
  <si>
    <t>Navnet til objektene skal harmonerer med objektnavnet i Prosessbeskrivelsen.</t>
  </si>
  <si>
    <t>A203</t>
  </si>
  <si>
    <t>MMI</t>
  </si>
  <si>
    <t>Objektets gjeldende MMI-nivå</t>
  </si>
  <si>
    <t>A204</t>
  </si>
  <si>
    <t>Fase</t>
  </si>
  <si>
    <t>Eksisterende, nytt, midlertidig ect</t>
  </si>
  <si>
    <t>A205</t>
  </si>
  <si>
    <t>Materialtype</t>
  </si>
  <si>
    <t>Hva slags type material er objektet er bygd av</t>
  </si>
  <si>
    <t>A206</t>
  </si>
  <si>
    <t>Material spesifikasjon</t>
  </si>
  <si>
    <t>Ytterligere spesifikasjon av materialegenskap</t>
  </si>
  <si>
    <t>A207</t>
  </si>
  <si>
    <t>Produktnavn</t>
  </si>
  <si>
    <t>Evt. navn og/eller type for produkter</t>
  </si>
  <si>
    <t>A208</t>
  </si>
  <si>
    <t>Tekstur</t>
  </si>
  <si>
    <t>Teksturering iht BIM-manual</t>
  </si>
  <si>
    <t>A209</t>
  </si>
  <si>
    <t>Link (URL) 1</t>
  </si>
  <si>
    <t>Kobling til relevant følgeinformasjon, URL til WEB hotell</t>
  </si>
  <si>
    <t>Valgfri</t>
  </si>
  <si>
    <t>A210</t>
  </si>
  <si>
    <t>Link (relativ) 1</t>
  </si>
  <si>
    <t>Kobling til relevant følgeinformasjon, relativ sti</t>
  </si>
  <si>
    <t>A211</t>
  </si>
  <si>
    <t>Link (URL) 2</t>
  </si>
  <si>
    <t>A212</t>
  </si>
  <si>
    <t>Link (relativ) 2</t>
  </si>
  <si>
    <t>A213</t>
  </si>
  <si>
    <t>Tegning</t>
  </si>
  <si>
    <t>Tilknyttende tegninger / Navn på tegning</t>
  </si>
  <si>
    <t>A214</t>
  </si>
  <si>
    <t>Bemerkning 1</t>
  </si>
  <si>
    <t xml:space="preserve">Fritekst knyttet til utførelse for dette objektet (merknadsfeltet fra tegning) </t>
  </si>
  <si>
    <t>A215</t>
  </si>
  <si>
    <t>Bemerkning 2</t>
  </si>
  <si>
    <t>A216</t>
  </si>
  <si>
    <t>Bemerkning 3</t>
  </si>
  <si>
    <t>Felles</t>
  </si>
  <si>
    <t>A001-A109 fra "Modellinformasjon"</t>
  </si>
  <si>
    <t>Felles attributter fra ark-fanen "Modellinformasjon" legges på modellnivå/IFC Prosjekt i en fane/PSET kalt "Modellinformasjon"</t>
  </si>
  <si>
    <t>A200-A216 hentes fra "A_felles"</t>
  </si>
  <si>
    <t>Fagspesifikke attributter kombineres/samles med objektinformasjon fra attributter A200-A216 i ark-fanen "A_felles" i en fane/PSET kalt "Merknader"</t>
  </si>
  <si>
    <t>Fagspesifikke attributter</t>
  </si>
  <si>
    <t>C_Vegmodell</t>
  </si>
  <si>
    <t>C001</t>
  </si>
  <si>
    <t>Vegmodell</t>
  </si>
  <si>
    <t xml:space="preserve">Gitt av modell </t>
  </si>
  <si>
    <t>C002</t>
  </si>
  <si>
    <t>Flatenavn</t>
  </si>
  <si>
    <t>C003</t>
  </si>
  <si>
    <t xml:space="preserve">Volum </t>
  </si>
  <si>
    <t xml:space="preserve">m3 </t>
  </si>
  <si>
    <t>C004</t>
  </si>
  <si>
    <t>Areal</t>
  </si>
  <si>
    <t xml:space="preserve">m2 </t>
  </si>
  <si>
    <t>C005</t>
  </si>
  <si>
    <t xml:space="preserve">Vegtype </t>
  </si>
  <si>
    <t>Vegklasse etter N100</t>
  </si>
  <si>
    <t>C006</t>
  </si>
  <si>
    <t>ÅDT</t>
  </si>
  <si>
    <t>Dimensjonerende ÅDT</t>
  </si>
  <si>
    <t>C007</t>
  </si>
  <si>
    <t>Fartsgrense</t>
  </si>
  <si>
    <t>[km/t]</t>
  </si>
  <si>
    <t>C_Overbygning</t>
  </si>
  <si>
    <t>C100</t>
  </si>
  <si>
    <t>Overbygningslag</t>
  </si>
  <si>
    <t>lagbeskrivelse</t>
  </si>
  <si>
    <t>C101</t>
  </si>
  <si>
    <t>Sortering nedre siktstørrelse</t>
  </si>
  <si>
    <t>mål i mm</t>
  </si>
  <si>
    <t>C102</t>
  </si>
  <si>
    <t>Sortering øvre siktstørrelse</t>
  </si>
  <si>
    <t>C103</t>
  </si>
  <si>
    <t>Lagtykkelse</t>
  </si>
  <si>
    <t>C104</t>
  </si>
  <si>
    <t>Bindemiddel </t>
  </si>
  <si>
    <t>mål i meter</t>
  </si>
  <si>
    <t>Diameter</t>
  </si>
  <si>
    <t>Styrkeklasse</t>
  </si>
  <si>
    <t>Dimensjon</t>
  </si>
  <si>
    <t>Type</t>
  </si>
  <si>
    <t>J_Rekkverk</t>
  </si>
  <si>
    <t>J001</t>
  </si>
  <si>
    <t>H1, H2 osv</t>
  </si>
  <si>
    <t>J002</t>
  </si>
  <si>
    <t>Arbeidsbredde</t>
  </si>
  <si>
    <t>W1-W8</t>
  </si>
  <si>
    <t>J003</t>
  </si>
  <si>
    <t>Inntrengningsbredde</t>
  </si>
  <si>
    <t>J004</t>
  </si>
  <si>
    <t>Stolpeavstand</t>
  </si>
  <si>
    <t>J005</t>
  </si>
  <si>
    <t>Rekkverksendens sikkerhetsklasse</t>
  </si>
  <si>
    <t>P1-P4</t>
  </si>
  <si>
    <t>J_Gjerde</t>
  </si>
  <si>
    <t>J101</t>
  </si>
  <si>
    <t xml:space="preserve">Type </t>
  </si>
  <si>
    <t xml:space="preserve">Flettverk osv. </t>
  </si>
  <si>
    <t>J102</t>
  </si>
  <si>
    <t xml:space="preserve">Fundamenttype </t>
  </si>
  <si>
    <t xml:space="preserve">I løsmasser/berg/støpekant </t>
  </si>
  <si>
    <t>J103</t>
  </si>
  <si>
    <t>Høyde</t>
  </si>
  <si>
    <t>A200-A216 hentes fra A_felles</t>
  </si>
  <si>
    <t>Fagspesifikke attributter kombineres/samles med objektinformasjon fra attributter A200-A216 i ark-fanen "A_felles" i en fane/PSET kalt "Merknader". 
K001-K003 skal vere med for alle objekt i tillegg til fagspesifikk objektinformasjon for aktuelt objekt. Dvs. at: 
Betongelement skal ha med attributtene A200-A216 + K001-K003 + K010-K023 i fana "Merknader".
Lager skal ha med atributtene A200-A216 + K001-K003 + K070-K081 i fana "Merknader".</t>
  </si>
  <si>
    <t>K001_Generelt</t>
  </si>
  <si>
    <t>K001</t>
  </si>
  <si>
    <t>Element ID</t>
  </si>
  <si>
    <t>Defineres i "Beskrivelse av model", for eks. C1-01-01</t>
  </si>
  <si>
    <t>K002</t>
  </si>
  <si>
    <t>Elementkode fra Brutus</t>
  </si>
  <si>
    <t>K003</t>
  </si>
  <si>
    <t xml:space="preserve">Plasseringsprioritet </t>
  </si>
  <si>
    <t>K010_Betongelement</t>
  </si>
  <si>
    <t>K010</t>
  </si>
  <si>
    <t>Utførelsesklasse iht. NS-EN 13670</t>
  </si>
  <si>
    <t>K011</t>
  </si>
  <si>
    <t>Nøyaktighetsklasse iht. R762</t>
  </si>
  <si>
    <t>B</t>
  </si>
  <si>
    <t>K012</t>
  </si>
  <si>
    <t>Støpeetappe/byggefase</t>
  </si>
  <si>
    <t>K013</t>
  </si>
  <si>
    <t>Forskaling, synlige flater</t>
  </si>
  <si>
    <t>Bord</t>
  </si>
  <si>
    <t>K014</t>
  </si>
  <si>
    <t>Forskaling, skjulte flater</t>
  </si>
  <si>
    <t>K015</t>
  </si>
  <si>
    <t>Overdekning, topp [mm]</t>
  </si>
  <si>
    <t>K016</t>
  </si>
  <si>
    <t>Overdekning, bunn [mm]</t>
  </si>
  <si>
    <t>K017</t>
  </si>
  <si>
    <t>Overdekning, side [mm]</t>
  </si>
  <si>
    <t>K018</t>
  </si>
  <si>
    <t>Overdekning monteringsstenger, topp [mm]</t>
  </si>
  <si>
    <t>K019</t>
  </si>
  <si>
    <t>Overdekning monteringsstenger, bunn [mm]</t>
  </si>
  <si>
    <t>K020</t>
  </si>
  <si>
    <t>Overdekning monteringsstenger, side [mm]</t>
  </si>
  <si>
    <t>K021</t>
  </si>
  <si>
    <t>Dimensjon monteringsstenger [mm]</t>
  </si>
  <si>
    <t>K022</t>
  </si>
  <si>
    <t>Toleranse</t>
  </si>
  <si>
    <t>Toleranse konstruktiv armering = +/- 15mm, toleranse mont.jern +/- 5mm</t>
  </si>
  <si>
    <t>K023</t>
  </si>
  <si>
    <t>Avfasing</t>
  </si>
  <si>
    <t>Alle utvendige hjørner avfases 20 mm om ikke annen avfasing er vist.</t>
  </si>
  <si>
    <t>K030_Prefabrikkert brubjelke</t>
  </si>
  <si>
    <t>K030</t>
  </si>
  <si>
    <t>K031</t>
  </si>
  <si>
    <t>K032</t>
  </si>
  <si>
    <t>Forskaling</t>
  </si>
  <si>
    <t>K033</t>
  </si>
  <si>
    <t>Overdekning</t>
  </si>
  <si>
    <t>Som vist i V426, 2.6.5f)</t>
  </si>
  <si>
    <t>K034</t>
  </si>
  <si>
    <t>Sikring av armeringsoverdekning</t>
  </si>
  <si>
    <t>Plassering av armeringsstoler som vist i V426, 2.6.5f)</t>
  </si>
  <si>
    <t>K035</t>
  </si>
  <si>
    <t>Armeringsstoler</t>
  </si>
  <si>
    <t>Skal være av betong.</t>
  </si>
  <si>
    <t>K036</t>
  </si>
  <si>
    <t>Fortanning</t>
  </si>
  <si>
    <t xml:space="preserve">Bjelkeende fortannes med grunnmursplast med knotter. </t>
  </si>
  <si>
    <t>K037</t>
  </si>
  <si>
    <t>Toleranse konstruktiv armering = +/- 5mm</t>
  </si>
  <si>
    <t>K040_Armering</t>
  </si>
  <si>
    <t>K040</t>
  </si>
  <si>
    <t>Posisjonsnummer</t>
  </si>
  <si>
    <t>Hentes fra programmet</t>
  </si>
  <si>
    <t>K041</t>
  </si>
  <si>
    <t>Senteravstand [mm]</t>
  </si>
  <si>
    <t>Indeling av posisjonsnr. defineres i "Beskrivelse av modell", (P100, P200…)</t>
  </si>
  <si>
    <t>K042</t>
  </si>
  <si>
    <t>Formkode</t>
  </si>
  <si>
    <t>K043</t>
  </si>
  <si>
    <t>Vekt</t>
  </si>
  <si>
    <t>K044</t>
  </si>
  <si>
    <t>K050_Fyllmasser</t>
  </si>
  <si>
    <t>K050</t>
  </si>
  <si>
    <t>Frostfri dybde</t>
  </si>
  <si>
    <t>K051</t>
  </si>
  <si>
    <t>Fiberduk</t>
  </si>
  <si>
    <t>K052</t>
  </si>
  <si>
    <t>Komprimeringsgrad</t>
  </si>
  <si>
    <t>Fastlegges med nivellement av rutenett på 2x2m. / eller
Min. 95% Modifisert Proctor</t>
  </si>
  <si>
    <t>K053</t>
  </si>
  <si>
    <t>Gjennomsnittlig setning</t>
  </si>
  <si>
    <t>Mindre enn 10% for siste overfart eller mindre enn 2mm.</t>
  </si>
  <si>
    <t>K054</t>
  </si>
  <si>
    <t>Komprimering bak objekt</t>
  </si>
  <si>
    <t>Lagtykkelse 300-500mm, 1.5t med vibro eller inntil 6t uten vibro.</t>
  </si>
  <si>
    <t>K055</t>
  </si>
  <si>
    <t>Komprimering underkant objekt</t>
  </si>
  <si>
    <t>Lagtykkelse maks. 300mm.</t>
  </si>
  <si>
    <t>K056</t>
  </si>
  <si>
    <t>Komprimering 0-1 m inntil objekt</t>
  </si>
  <si>
    <t>Inntil 300kg vibroplate.</t>
  </si>
  <si>
    <t>K060_Rekkverk</t>
  </si>
  <si>
    <t>K060</t>
  </si>
  <si>
    <t>Type rekkverk</t>
  </si>
  <si>
    <t>Skinnerekkverk eller rørrekkverk</t>
  </si>
  <si>
    <t>K061</t>
  </si>
  <si>
    <t>Minimumshøyde</t>
  </si>
  <si>
    <t>1,2 meter</t>
  </si>
  <si>
    <t>K062</t>
  </si>
  <si>
    <t>H2</t>
  </si>
  <si>
    <t>K063</t>
  </si>
  <si>
    <t xml:space="preserve">Maks arbeidsbredde </t>
  </si>
  <si>
    <t>K064</t>
  </si>
  <si>
    <t>Maks deformasjonsbredde</t>
  </si>
  <si>
    <t>K065</t>
  </si>
  <si>
    <t>Overflatebehandling</t>
  </si>
  <si>
    <t>Varmforsinking</t>
  </si>
  <si>
    <t>K070_Lager</t>
  </si>
  <si>
    <t>K070</t>
  </si>
  <si>
    <t>Maks. vertikallast [kN]</t>
  </si>
  <si>
    <t>K071</t>
  </si>
  <si>
    <t>Min. vertikallast [kN]</t>
  </si>
  <si>
    <t>K072</t>
  </si>
  <si>
    <t>Maks. horisontallast [kN]</t>
  </si>
  <si>
    <t>K073</t>
  </si>
  <si>
    <t>Jekkelast med trafikk [kN]</t>
  </si>
  <si>
    <t>K074</t>
  </si>
  <si>
    <t>Jekkelast uten trafikk [kN]</t>
  </si>
  <si>
    <t>K075</t>
  </si>
  <si>
    <t>Maks jekkehøyde [mm]</t>
  </si>
  <si>
    <t>K076</t>
  </si>
  <si>
    <t>Minste jekkeflate [mm]</t>
  </si>
  <si>
    <t>K077</t>
  </si>
  <si>
    <t>Prosedyre for jekking</t>
  </si>
  <si>
    <t>K078</t>
  </si>
  <si>
    <t>Maksimal forskyvning [mm]</t>
  </si>
  <si>
    <t>K079</t>
  </si>
  <si>
    <t>Maksimal rotasjon [‰]</t>
  </si>
  <si>
    <t>K080</t>
  </si>
  <si>
    <t>Eksentrisitet [mm]</t>
  </si>
  <si>
    <t>K081</t>
  </si>
  <si>
    <t>Lagertype</t>
  </si>
  <si>
    <t>K090_Spennkabler</t>
  </si>
  <si>
    <t>K090</t>
  </si>
  <si>
    <t>Antall tau</t>
  </si>
  <si>
    <t>K091</t>
  </si>
  <si>
    <t>Areal per tau [mm2]</t>
  </si>
  <si>
    <t>K092</t>
  </si>
  <si>
    <t>Strekkfasthet fpk [MPa]</t>
  </si>
  <si>
    <t>K093</t>
  </si>
  <si>
    <t>0,1%-grense, fp 0,1 k [MPa]</t>
  </si>
  <si>
    <t>K094</t>
  </si>
  <si>
    <t>Karakteristisk flytkraft, fp 0,1 k [kN]</t>
  </si>
  <si>
    <t>K095</t>
  </si>
  <si>
    <t>Spennkraft etter låsetap, Pm 0 [kN]</t>
  </si>
  <si>
    <t>K096</t>
  </si>
  <si>
    <t>Maksimal spennkraft, Pmax [kN]</t>
  </si>
  <si>
    <t>K097</t>
  </si>
  <si>
    <t>Minste tillatte krumningsradius [m]</t>
  </si>
  <si>
    <t>K098</t>
  </si>
  <si>
    <t>Betongfasthet ved oppspenning [MPa]</t>
  </si>
  <si>
    <t>K099</t>
  </si>
  <si>
    <t>Aktive forankringer</t>
  </si>
  <si>
    <t>K100</t>
  </si>
  <si>
    <t>Passive forankringer</t>
  </si>
  <si>
    <t>K101</t>
  </si>
  <si>
    <t>Oppspenningsrekkefølge</t>
  </si>
  <si>
    <t>K110_Trekkerør</t>
  </si>
  <si>
    <t>K110</t>
  </si>
  <si>
    <t>K111</t>
  </si>
  <si>
    <t>Type trekkerør</t>
  </si>
  <si>
    <t>K112</t>
  </si>
  <si>
    <t>K113</t>
  </si>
  <si>
    <t>Trekkerør for</t>
  </si>
  <si>
    <t>K114</t>
  </si>
  <si>
    <t>Kvalitet trekkerør for høyspent</t>
  </si>
  <si>
    <t>K115</t>
  </si>
  <si>
    <t>Avslutting av trekkerør</t>
  </si>
  <si>
    <t>K120_Tørrmur</t>
  </si>
  <si>
    <t>K120</t>
  </si>
  <si>
    <t>K121</t>
  </si>
  <si>
    <t>Dimensjon stein/blokk</t>
  </si>
  <si>
    <t>K122</t>
  </si>
  <si>
    <t>Kvalitet</t>
  </si>
  <si>
    <t>K123</t>
  </si>
  <si>
    <t>Fugestørelse</t>
  </si>
  <si>
    <t>K130_Peler</t>
  </si>
  <si>
    <t>K130</t>
  </si>
  <si>
    <t>Type pel</t>
  </si>
  <si>
    <t>K131</t>
  </si>
  <si>
    <t>K132</t>
  </si>
  <si>
    <t>Neddrivingsmetode</t>
  </si>
  <si>
    <t>K133</t>
  </si>
  <si>
    <t>Godstykkelse på stålrør</t>
  </si>
  <si>
    <t>K134</t>
  </si>
  <si>
    <t>Innboringslengde i godt berg</t>
  </si>
  <si>
    <t>K135</t>
  </si>
  <si>
    <t>Stålprofil</t>
  </si>
  <si>
    <t>K136</t>
  </si>
  <si>
    <t>Kontrollklasse for sveis iht. R762</t>
  </si>
  <si>
    <t>K140_Sluk</t>
  </si>
  <si>
    <t>K140</t>
  </si>
  <si>
    <t>Type sluk</t>
  </si>
  <si>
    <t>K141</t>
  </si>
  <si>
    <t xml:space="preserve">Vinkel mellom risspalter og kjøreretning </t>
  </si>
  <si>
    <t>45°</t>
  </si>
  <si>
    <t>K142</t>
  </si>
  <si>
    <t xml:space="preserve">Belastningsklasse </t>
  </si>
  <si>
    <t>D400</t>
  </si>
  <si>
    <t>K143</t>
  </si>
  <si>
    <t>Minste lengde fra uk bru til utløp sluk</t>
  </si>
  <si>
    <t>IDV-fane</t>
  </si>
  <si>
    <t>K400_Nivelleringsbolt/fastmerke</t>
  </si>
  <si>
    <t>K400</t>
  </si>
  <si>
    <t>Hentes fra prosjektinformasjon</t>
  </si>
  <si>
    <t>K401</t>
  </si>
  <si>
    <t>Nivelleringsbolt eller fastpunkt</t>
  </si>
  <si>
    <t>K402</t>
  </si>
  <si>
    <t>Boltnummer</t>
  </si>
  <si>
    <t>N1, F1</t>
  </si>
  <si>
    <t>K403</t>
  </si>
  <si>
    <t>Diameter [mm]</t>
  </si>
  <si>
    <t>K404</t>
  </si>
  <si>
    <t>Lengde [mm]</t>
  </si>
  <si>
    <t> </t>
  </si>
  <si>
    <t>K410</t>
  </si>
  <si>
    <t>Innmålt dato</t>
  </si>
  <si>
    <t>K411</t>
  </si>
  <si>
    <t>Målenøyaktighet [+/-]</t>
  </si>
  <si>
    <t>K412</t>
  </si>
  <si>
    <t>X-koord</t>
  </si>
  <si>
    <t>K413</t>
  </si>
  <si>
    <t>Y-koord</t>
  </si>
  <si>
    <t>K414</t>
  </si>
  <si>
    <t>Z-koord</t>
  </si>
  <si>
    <t>K420</t>
  </si>
  <si>
    <t>K421</t>
  </si>
  <si>
    <t>K422</t>
  </si>
  <si>
    <t>K423</t>
  </si>
  <si>
    <t>K424</t>
  </si>
  <si>
    <t>K430</t>
  </si>
  <si>
    <t>K431</t>
  </si>
  <si>
    <t>K432</t>
  </si>
  <si>
    <t>K433</t>
  </si>
  <si>
    <t>K434</t>
  </si>
  <si>
    <t>K440</t>
  </si>
  <si>
    <t>K441</t>
  </si>
  <si>
    <t>K442</t>
  </si>
  <si>
    <t>K443</t>
  </si>
  <si>
    <t>K444</t>
  </si>
  <si>
    <t>K300_Prosjektinformasjon</t>
  </si>
  <si>
    <t>A001-A109 fra "Modellinformasjon"-arket</t>
  </si>
  <si>
    <t xml:space="preserve">Felles attributter fra ark-fanen "Modellinformasjon" legges på modellnivå/IFC Prosjekt i en fane/PSET kalt "Modellinformasjon" sammen med K300-K317. 
Fane/PSET for dokumentasjon og henvisninger legges også på modellnivå/IFC Prosjekt. </t>
  </si>
  <si>
    <t>K300</t>
  </si>
  <si>
    <t>Brunummer</t>
  </si>
  <si>
    <t>For eksempel 46-0102</t>
  </si>
  <si>
    <t>K301</t>
  </si>
  <si>
    <t>Brunavn</t>
  </si>
  <si>
    <t>K302</t>
  </si>
  <si>
    <t>Vegtype</t>
  </si>
  <si>
    <t>K303</t>
  </si>
  <si>
    <t>K304</t>
  </si>
  <si>
    <t>Fartsgrense [km/t]</t>
  </si>
  <si>
    <t>K305</t>
  </si>
  <si>
    <t>Fundamentering akse 1</t>
  </si>
  <si>
    <t>K306</t>
  </si>
  <si>
    <t>Fundamentering akse 2</t>
  </si>
  <si>
    <t>K307</t>
  </si>
  <si>
    <t>Dimensjonerende setninger [mm]</t>
  </si>
  <si>
    <t>K308</t>
  </si>
  <si>
    <t>Lager</t>
  </si>
  <si>
    <t>K309</t>
  </si>
  <si>
    <t>Fuge</t>
  </si>
  <si>
    <t>K310</t>
  </si>
  <si>
    <t>Belegningsklasse</t>
  </si>
  <si>
    <t>A3-4</t>
  </si>
  <si>
    <t>K311</t>
  </si>
  <si>
    <t>Materiale belegning</t>
  </si>
  <si>
    <t>Asfalt</t>
  </si>
  <si>
    <t>K312</t>
  </si>
  <si>
    <t>Dimensjonert belegningslast[kN/m2]</t>
  </si>
  <si>
    <t>K313</t>
  </si>
  <si>
    <t>Modellert belegningstykkelse [mm]</t>
  </si>
  <si>
    <t>Som regel 80</t>
  </si>
  <si>
    <t>K314</t>
  </si>
  <si>
    <t>Maksimal fresedybde [mm]</t>
  </si>
  <si>
    <t>Som regel 40</t>
  </si>
  <si>
    <t>K315</t>
  </si>
  <si>
    <t>K316</t>
  </si>
  <si>
    <t>Forvalting</t>
  </si>
  <si>
    <t>Brua skal inspiseres og følges opp iht. håndbok N401 «Bruforvaltning fylkesveg»</t>
  </si>
  <si>
    <t>K317</t>
  </si>
  <si>
    <t>Spesielle trafikklaster</t>
  </si>
  <si>
    <t>K320_Dokumentasjon</t>
  </si>
  <si>
    <t>K320</t>
  </si>
  <si>
    <t>Dokument</t>
  </si>
  <si>
    <t>K321</t>
  </si>
  <si>
    <t>K322</t>
  </si>
  <si>
    <t>K323</t>
  </si>
  <si>
    <t>K324</t>
  </si>
  <si>
    <t>K325</t>
  </si>
  <si>
    <t>K326</t>
  </si>
  <si>
    <t>K327</t>
  </si>
  <si>
    <t>K328</t>
  </si>
  <si>
    <t>K329</t>
  </si>
  <si>
    <t>K330</t>
  </si>
  <si>
    <t>K331</t>
  </si>
  <si>
    <t>K332</t>
  </si>
  <si>
    <t>Arkivnummer godkjenningsnotat</t>
  </si>
  <si>
    <t>K340_Henvisninger</t>
  </si>
  <si>
    <t>K340</t>
  </si>
  <si>
    <t>Prosjekteringsgrunnlag</t>
  </si>
  <si>
    <t>Håndbok N400(20xx-xx-xx) Bruprosjektering</t>
  </si>
  <si>
    <t>K341</t>
  </si>
  <si>
    <t>K342</t>
  </si>
  <si>
    <t>K343</t>
  </si>
  <si>
    <t>K344</t>
  </si>
  <si>
    <t>K345</t>
  </si>
  <si>
    <t>K346</t>
  </si>
  <si>
    <t>K347 </t>
  </si>
  <si>
    <t>K348</t>
  </si>
  <si>
    <t>Forvaltning</t>
  </si>
  <si>
    <t>Håndbok V441(20xx) Bruinspeksjon</t>
  </si>
  <si>
    <t>K349</t>
  </si>
  <si>
    <t>Håndbok N401 (20xx) Bruforvaltning fylkesveg</t>
  </si>
  <si>
    <t>K350</t>
  </si>
  <si>
    <t>Fravik</t>
  </si>
  <si>
    <t xml:space="preserve">Viser til arkivnummer med godkjent </t>
  </si>
  <si>
    <t>K351</t>
  </si>
  <si>
    <t>K352</t>
  </si>
  <si>
    <t>K353</t>
  </si>
  <si>
    <t>Rekkverk</t>
  </si>
  <si>
    <t>K354</t>
  </si>
  <si>
    <t>K355</t>
  </si>
  <si>
    <t>K356</t>
  </si>
  <si>
    <t>Armering B500NC</t>
  </si>
  <si>
    <t xml:space="preserve">NS 3576-3 </t>
  </si>
  <si>
    <t>K357 </t>
  </si>
  <si>
    <t>Armering B500NCR</t>
  </si>
  <si>
    <t xml:space="preserve">Rustfri armering (NS 3576-5) </t>
  </si>
  <si>
    <t>K358</t>
  </si>
  <si>
    <t>Spennarmering</t>
  </si>
  <si>
    <t>K359</t>
  </si>
  <si>
    <t>Stål A4-80</t>
  </si>
  <si>
    <t xml:space="preserve">Bolter, skiver, mutrer osv. (NS EN ISO 3506) </t>
  </si>
  <si>
    <t>K360</t>
  </si>
  <si>
    <t>Stål 1.4404</t>
  </si>
  <si>
    <t xml:space="preserve">Rustfri trekkerør, beslag osv. (NS EN 10088) </t>
  </si>
  <si>
    <t>K361</t>
  </si>
  <si>
    <t>Andre</t>
  </si>
  <si>
    <t>K362</t>
  </si>
  <si>
    <t>K363</t>
  </si>
  <si>
    <t>X_Uønskede arter</t>
  </si>
  <si>
    <t>X001</t>
  </si>
  <si>
    <t>Uønsket art</t>
  </si>
  <si>
    <t>f.eks hagelupin, parkslirekne</t>
  </si>
  <si>
    <t>X002</t>
  </si>
  <si>
    <t xml:space="preserve">Gravedybde </t>
  </si>
  <si>
    <t xml:space="preserve">f.eks 1.5m </t>
  </si>
  <si>
    <t>X003</t>
  </si>
  <si>
    <t>Tiltak</t>
  </si>
  <si>
    <t>deponeres/graves ned mm</t>
  </si>
  <si>
    <t>ISY Beskrivelse</t>
  </si>
  <si>
    <t>Legges ut som eget PSET</t>
  </si>
  <si>
    <t>ISY Sted</t>
  </si>
  <si>
    <t>Sted/Område/Enteprise</t>
  </si>
  <si>
    <t>ISY Element</t>
  </si>
  <si>
    <t>Element/Fag</t>
  </si>
  <si>
    <t>ISY Prosesskode</t>
  </si>
  <si>
    <t>Prosesskode til objektet</t>
  </si>
  <si>
    <t>ISY Prosessnavn</t>
  </si>
  <si>
    <t>Prosesstittel</t>
  </si>
  <si>
    <t>ISY Mengde</t>
  </si>
  <si>
    <t>Mengde</t>
  </si>
  <si>
    <t>ISY Enhet</t>
  </si>
  <si>
    <t>Enhet</t>
  </si>
  <si>
    <t>FKB-NVDB Objektliste</t>
  </si>
  <si>
    <t>NVDB Vegobjekttype</t>
  </si>
  <si>
    <t>Gangfelt_174</t>
  </si>
  <si>
    <t>FKB Objekttype</t>
  </si>
  <si>
    <t>GangfeltAvgresning</t>
  </si>
  <si>
    <t>Leveranse</t>
  </si>
  <si>
    <t>L1/L2</t>
  </si>
  <si>
    <t>Parsell</t>
  </si>
  <si>
    <t>Vegreferanse fylkesveg "S1D1 mxxxx</t>
  </si>
  <si>
    <t>A217</t>
  </si>
  <si>
    <t>A218</t>
  </si>
  <si>
    <t>A219</t>
  </si>
  <si>
    <t>Bemerkning 4</t>
  </si>
  <si>
    <t>Bemerkning 5</t>
  </si>
  <si>
    <t>Bemerkning 6</t>
  </si>
  <si>
    <t>K046</t>
  </si>
  <si>
    <t>Antall jern i gruppe</t>
  </si>
  <si>
    <t>Tall</t>
  </si>
  <si>
    <t>K004</t>
  </si>
  <si>
    <t>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</si>
</sst>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0"/>
      <color rgb="FF000000"/>
      <name val="Calibri"/>
      <family val="2"/>
    </font>
    <font>
      <sz val="10"/>
      <color rgb="FFBFBFBF"/>
      <name val="Calibri"/>
      <family val="2"/>
    </font>
    <font>
      <b/>
      <sz val="10"/>
      <color theme="1"/>
      <name val="Calibri"/>
      <family val="2"/>
    </font>
    <font>
      <sz val="10"/>
      <name val="Calibri"/>
      <family val="2"/>
    </font>
    <font>
      <sz val="10"/>
      <color rgb="FF000000"/>
      <name val="Calibri"/>
      <family val="2"/>
    </font>
    <font>
      <sz val="10"/>
      <color rgb="FFFF0000"/>
      <name val="Calibri"/>
      <family val="2"/>
    </font>
    <font>
      <sz val="10"/>
      <color rgb="FF7B7B7B"/>
      <name val="Calibri"/>
      <family val="2"/>
    </font>
    <font>
      <sz val="8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4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theme="8" tint="-0.249977111117893"/>
      <name val="Calibri"/>
      <family val="2"/>
      <scheme val="minor"/>
    </font>
    <font>
      <i/>
      <sz val="10"/>
      <color theme="1"/>
      <name val="Calibri"/>
      <family val="2"/>
    </font>
    <font>
      <sz val="36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 Light"/>
      <charset val="1"/>
    </font>
    <font>
      <b/>
      <i/>
      <sz val="10"/>
      <color theme="4"/>
      <name val="Calibri"/>
      <family val="2"/>
      <scheme val="minor"/>
    </font>
    <font>
      <b/>
      <i/>
      <sz val="10"/>
      <color rgb="FFF4B084"/>
      <name val="Calibri"/>
      <family val="2"/>
      <scheme val="minor"/>
    </font>
    <font>
      <i/>
      <sz val="10"/>
      <name val="Calibri"/>
      <family val="2"/>
      <scheme val="minor"/>
    </font>
    <font>
      <sz val="11"/>
      <color rgb="FF000000"/>
      <name val="Calibri"/>
      <charset val="1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D9E1F2"/>
        <bgColor rgb="FF000000"/>
      </patternFill>
    </fill>
    <fill>
      <patternFill patternType="solid">
        <fgColor theme="4" tint="0.79998168889431442"/>
        <bgColor rgb="FF000000"/>
      </patternFill>
    </fill>
    <fill>
      <patternFill patternType="solid">
        <fgColor theme="9" tint="0.5999938962981048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41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/>
    <xf numFmtId="0" fontId="1" fillId="0" borderId="1" xfId="0" applyFont="1" applyBorder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2" fillId="3" borderId="2" xfId="0" applyFont="1" applyFill="1" applyBorder="1" applyAlignment="1">
      <alignment horizontal="right" vertical="center"/>
    </xf>
    <xf numFmtId="49" fontId="6" fillId="3" borderId="2" xfId="0" applyNumberFormat="1" applyFont="1" applyFill="1" applyBorder="1" applyAlignment="1">
      <alignment horizontal="center" vertical="center"/>
    </xf>
    <xf numFmtId="0" fontId="1" fillId="3" borderId="2" xfId="0" applyFont="1" applyFill="1" applyBorder="1" applyAlignment="1">
      <alignment vertical="center"/>
    </xf>
    <xf numFmtId="0" fontId="6" fillId="3" borderId="2" xfId="0" applyFont="1" applyFill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0" fontId="6" fillId="3" borderId="2" xfId="0" applyFont="1" applyFill="1" applyBorder="1" applyAlignment="1">
      <alignment vertical="center" wrapText="1"/>
    </xf>
    <xf numFmtId="0" fontId="6" fillId="3" borderId="2" xfId="0" applyFont="1" applyFill="1" applyBorder="1" applyAlignment="1">
      <alignment horizontal="left" vertical="center"/>
    </xf>
    <xf numFmtId="0" fontId="1" fillId="3" borderId="2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vertical="center"/>
    </xf>
    <xf numFmtId="0" fontId="1" fillId="0" borderId="0" xfId="0" applyFont="1" applyAlignment="1">
      <alignment horizontal="center"/>
    </xf>
    <xf numFmtId="0" fontId="2" fillId="4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left" vertical="center"/>
    </xf>
    <xf numFmtId="49" fontId="0" fillId="0" borderId="0" xfId="0" applyNumberFormat="1"/>
    <xf numFmtId="0" fontId="7" fillId="3" borderId="2" xfId="0" applyFont="1" applyFill="1" applyBorder="1" applyAlignment="1">
      <alignment vertical="center" wrapText="1"/>
    </xf>
    <xf numFmtId="49" fontId="10" fillId="0" borderId="0" xfId="0" applyNumberFormat="1" applyFont="1" applyAlignment="1">
      <alignment vertical="top"/>
    </xf>
    <xf numFmtId="0" fontId="6" fillId="3" borderId="2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left" vertical="center" wrapText="1"/>
    </xf>
    <xf numFmtId="49" fontId="6" fillId="3" borderId="8" xfId="0" applyNumberFormat="1" applyFont="1" applyFill="1" applyBorder="1" applyAlignment="1">
      <alignment horizontal="center" vertical="center"/>
    </xf>
    <xf numFmtId="0" fontId="1" fillId="3" borderId="3" xfId="0" applyFont="1" applyFill="1" applyBorder="1" applyAlignment="1">
      <alignment vertical="center"/>
    </xf>
    <xf numFmtId="0" fontId="6" fillId="3" borderId="7" xfId="0" applyFont="1" applyFill="1" applyBorder="1" applyAlignment="1">
      <alignment horizontal="justify" vertical="center"/>
    </xf>
    <xf numFmtId="0" fontId="5" fillId="3" borderId="2" xfId="0" applyFont="1" applyFill="1" applyBorder="1" applyAlignment="1">
      <alignment vertical="center" wrapText="1"/>
    </xf>
    <xf numFmtId="0" fontId="6" fillId="3" borderId="7" xfId="0" applyFont="1" applyFill="1" applyBorder="1" applyAlignment="1">
      <alignment vertical="center"/>
    </xf>
    <xf numFmtId="0" fontId="1" fillId="0" borderId="0" xfId="0" applyFont="1" applyAlignment="1">
      <alignment horizontal="left"/>
    </xf>
    <xf numFmtId="0" fontId="6" fillId="3" borderId="5" xfId="0" applyFont="1" applyFill="1" applyBorder="1" applyAlignment="1">
      <alignment horizontal="left" vertical="center"/>
    </xf>
    <xf numFmtId="0" fontId="1" fillId="3" borderId="8" xfId="0" applyFont="1" applyFill="1" applyBorder="1" applyAlignment="1">
      <alignment vertical="top"/>
    </xf>
    <xf numFmtId="0" fontId="1" fillId="3" borderId="10" xfId="0" applyFont="1" applyFill="1" applyBorder="1" applyAlignment="1">
      <alignment vertical="center"/>
    </xf>
    <xf numFmtId="0" fontId="2" fillId="4" borderId="2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horizontal="left" vertical="center"/>
    </xf>
    <xf numFmtId="0" fontId="11" fillId="2" borderId="2" xfId="0" applyFont="1" applyFill="1" applyBorder="1" applyAlignment="1">
      <alignment horizontal="left" vertical="center"/>
    </xf>
    <xf numFmtId="0" fontId="14" fillId="2" borderId="2" xfId="0" applyFont="1" applyFill="1" applyBorder="1" applyAlignment="1">
      <alignment horizontal="left" vertical="center"/>
    </xf>
    <xf numFmtId="0" fontId="14" fillId="2" borderId="2" xfId="0" applyFont="1" applyFill="1" applyBorder="1" applyAlignment="1">
      <alignment horizontal="left" vertical="center" wrapText="1"/>
    </xf>
    <xf numFmtId="0" fontId="15" fillId="2" borderId="2" xfId="0" applyFont="1" applyFill="1" applyBorder="1" applyAlignment="1">
      <alignment horizontal="left" vertical="center"/>
    </xf>
    <xf numFmtId="0" fontId="1" fillId="3" borderId="2" xfId="0" applyFont="1" applyFill="1" applyBorder="1" applyAlignment="1">
      <alignment horizontal="left"/>
    </xf>
    <xf numFmtId="0" fontId="1" fillId="3" borderId="2" xfId="0" applyFont="1" applyFill="1" applyBorder="1"/>
    <xf numFmtId="0" fontId="1" fillId="3" borderId="8" xfId="0" applyFont="1" applyFill="1" applyBorder="1" applyAlignment="1">
      <alignment vertical="center"/>
    </xf>
    <xf numFmtId="0" fontId="1" fillId="3" borderId="6" xfId="0" applyFont="1" applyFill="1" applyBorder="1" applyAlignment="1">
      <alignment vertical="center"/>
    </xf>
    <xf numFmtId="0" fontId="6" fillId="3" borderId="11" xfId="0" applyFont="1" applyFill="1" applyBorder="1" applyAlignment="1">
      <alignment vertical="center"/>
    </xf>
    <xf numFmtId="0" fontId="1" fillId="3" borderId="12" xfId="0" applyFont="1" applyFill="1" applyBorder="1" applyAlignment="1">
      <alignment vertical="center"/>
    </xf>
    <xf numFmtId="0" fontId="11" fillId="2" borderId="2" xfId="0" applyFont="1" applyFill="1" applyBorder="1"/>
    <xf numFmtId="0" fontId="1" fillId="3" borderId="0" xfId="0" applyFont="1" applyFill="1"/>
    <xf numFmtId="0" fontId="2" fillId="4" borderId="2" xfId="0" applyFont="1" applyFill="1" applyBorder="1" applyAlignment="1">
      <alignment horizontal="center"/>
    </xf>
    <xf numFmtId="49" fontId="14" fillId="2" borderId="2" xfId="0" applyNumberFormat="1" applyFont="1" applyFill="1" applyBorder="1" applyAlignment="1">
      <alignment horizontal="center"/>
    </xf>
    <xf numFmtId="0" fontId="11" fillId="2" borderId="2" xfId="0" applyFont="1" applyFill="1" applyBorder="1" applyAlignment="1">
      <alignment horizontal="center"/>
    </xf>
    <xf numFmtId="49" fontId="8" fillId="3" borderId="2" xfId="0" applyNumberFormat="1" applyFont="1" applyFill="1" applyBorder="1" applyAlignment="1">
      <alignment horizontal="center" vertical="center"/>
    </xf>
    <xf numFmtId="0" fontId="1" fillId="8" borderId="0" xfId="0" applyFont="1" applyFill="1"/>
    <xf numFmtId="49" fontId="15" fillId="2" borderId="2" xfId="0" applyNumberFormat="1" applyFont="1" applyFill="1" applyBorder="1" applyAlignment="1">
      <alignment horizontal="left" vertical="center"/>
    </xf>
    <xf numFmtId="0" fontId="17" fillId="2" borderId="2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top"/>
    </xf>
    <xf numFmtId="49" fontId="14" fillId="3" borderId="2" xfId="0" applyNumberFormat="1" applyFont="1" applyFill="1" applyBorder="1" applyAlignment="1">
      <alignment horizontal="center"/>
    </xf>
    <xf numFmtId="0" fontId="14" fillId="3" borderId="2" xfId="0" applyFont="1" applyFill="1" applyBorder="1" applyAlignment="1">
      <alignment horizontal="left" vertical="center"/>
    </xf>
    <xf numFmtId="0" fontId="15" fillId="6" borderId="2" xfId="0" applyFont="1" applyFill="1" applyBorder="1" applyAlignment="1">
      <alignment horizontal="center"/>
    </xf>
    <xf numFmtId="0" fontId="15" fillId="6" borderId="2" xfId="0" applyFont="1" applyFill="1" applyBorder="1"/>
    <xf numFmtId="0" fontId="6" fillId="3" borderId="7" xfId="0" applyFont="1" applyFill="1" applyBorder="1" applyAlignment="1">
      <alignment horizontal="left" vertical="center"/>
    </xf>
    <xf numFmtId="0" fontId="1" fillId="5" borderId="7" xfId="0" applyFont="1" applyFill="1" applyBorder="1" applyAlignment="1">
      <alignment horizontal="left"/>
    </xf>
    <xf numFmtId="0" fontId="15" fillId="7" borderId="2" xfId="0" applyFont="1" applyFill="1" applyBorder="1" applyAlignment="1">
      <alignment horizontal="center"/>
    </xf>
    <xf numFmtId="0" fontId="15" fillId="7" borderId="2" xfId="0" applyFont="1" applyFill="1" applyBorder="1"/>
    <xf numFmtId="0" fontId="15" fillId="6" borderId="0" xfId="0" applyFont="1" applyFill="1" applyAlignment="1">
      <alignment horizontal="center"/>
    </xf>
    <xf numFmtId="0" fontId="15" fillId="6" borderId="0" xfId="0" applyFont="1" applyFill="1"/>
    <xf numFmtId="0" fontId="1" fillId="3" borderId="0" xfId="0" applyFont="1" applyFill="1" applyAlignment="1">
      <alignment vertical="center" wrapText="1"/>
    </xf>
    <xf numFmtId="0" fontId="1" fillId="3" borderId="0" xfId="0" applyFont="1" applyFill="1" applyAlignment="1">
      <alignment horizontal="center"/>
    </xf>
    <xf numFmtId="0" fontId="15" fillId="7" borderId="8" xfId="0" applyFont="1" applyFill="1" applyBorder="1"/>
    <xf numFmtId="0" fontId="18" fillId="3" borderId="2" xfId="0" applyFont="1" applyFill="1" applyBorder="1"/>
    <xf numFmtId="0" fontId="15" fillId="7" borderId="8" xfId="0" applyFont="1" applyFill="1" applyBorder="1" applyAlignment="1">
      <alignment horizontal="center"/>
    </xf>
    <xf numFmtId="0" fontId="15" fillId="7" borderId="0" xfId="0" applyFont="1" applyFill="1" applyAlignment="1">
      <alignment horizontal="center"/>
    </xf>
    <xf numFmtId="0" fontId="15" fillId="7" borderId="0" xfId="0" applyFont="1" applyFill="1"/>
    <xf numFmtId="0" fontId="0" fillId="0" borderId="0" xfId="0" applyAlignment="1">
      <alignment vertical="center"/>
    </xf>
    <xf numFmtId="0" fontId="20" fillId="0" borderId="0" xfId="0" applyFont="1" applyAlignment="1">
      <alignment vertical="center"/>
    </xf>
    <xf numFmtId="49" fontId="6" fillId="3" borderId="2" xfId="0" applyNumberFormat="1" applyFont="1" applyFill="1" applyBorder="1" applyAlignment="1">
      <alignment horizontal="left" vertical="top"/>
    </xf>
    <xf numFmtId="0" fontId="21" fillId="0" borderId="0" xfId="0" applyFont="1"/>
    <xf numFmtId="0" fontId="15" fillId="2" borderId="2" xfId="0" applyFont="1" applyFill="1" applyBorder="1"/>
    <xf numFmtId="49" fontId="6" fillId="2" borderId="2" xfId="0" applyNumberFormat="1" applyFont="1" applyFill="1" applyBorder="1" applyAlignment="1">
      <alignment horizontal="left" vertical="top"/>
    </xf>
    <xf numFmtId="0" fontId="1" fillId="2" borderId="2" xfId="0" applyFont="1" applyFill="1" applyBorder="1" applyAlignment="1">
      <alignment horizontal="left" vertical="top" wrapText="1"/>
    </xf>
    <xf numFmtId="0" fontId="13" fillId="2" borderId="2" xfId="0" applyFont="1" applyFill="1" applyBorder="1" applyAlignment="1">
      <alignment horizontal="left" vertical="center"/>
    </xf>
    <xf numFmtId="0" fontId="4" fillId="0" borderId="0" xfId="0" applyFont="1"/>
    <xf numFmtId="49" fontId="2" fillId="2" borderId="2" xfId="0" applyNumberFormat="1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center"/>
    </xf>
    <xf numFmtId="0" fontId="22" fillId="2" borderId="2" xfId="0" applyFont="1" applyFill="1" applyBorder="1" applyAlignment="1">
      <alignment horizontal="left" vertical="center"/>
    </xf>
    <xf numFmtId="0" fontId="23" fillId="2" borderId="2" xfId="0" applyFont="1" applyFill="1" applyBorder="1" applyAlignment="1">
      <alignment horizontal="left" vertical="center"/>
    </xf>
    <xf numFmtId="0" fontId="23" fillId="2" borderId="2" xfId="0" applyFont="1" applyFill="1" applyBorder="1"/>
    <xf numFmtId="0" fontId="20" fillId="0" borderId="0" xfId="0" applyFont="1"/>
    <xf numFmtId="0" fontId="4" fillId="3" borderId="10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4" fillId="3" borderId="2" xfId="0" applyFont="1" applyFill="1" applyBorder="1" applyAlignment="1">
      <alignment vertical="center"/>
    </xf>
    <xf numFmtId="0" fontId="4" fillId="3" borderId="8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24" fillId="2" borderId="2" xfId="0" applyFont="1" applyFill="1" applyBorder="1" applyAlignment="1">
      <alignment horizontal="left" vertical="center"/>
    </xf>
    <xf numFmtId="0" fontId="11" fillId="3" borderId="2" xfId="0" applyFont="1" applyFill="1" applyBorder="1" applyAlignment="1">
      <alignment horizontal="left" vertical="center"/>
    </xf>
    <xf numFmtId="0" fontId="15" fillId="3" borderId="2" xfId="0" applyFont="1" applyFill="1" applyBorder="1" applyAlignment="1">
      <alignment horizontal="left" vertical="center"/>
    </xf>
    <xf numFmtId="0" fontId="24" fillId="3" borderId="2" xfId="0" applyFont="1" applyFill="1" applyBorder="1" applyAlignment="1">
      <alignment horizontal="left" vertical="center"/>
    </xf>
    <xf numFmtId="49" fontId="6" fillId="3" borderId="3" xfId="0" applyNumberFormat="1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vertical="center"/>
    </xf>
    <xf numFmtId="0" fontId="6" fillId="3" borderId="12" xfId="0" applyFont="1" applyFill="1" applyBorder="1" applyAlignment="1">
      <alignment vertical="center"/>
    </xf>
    <xf numFmtId="0" fontId="1" fillId="2" borderId="2" xfId="0" applyFont="1" applyFill="1" applyBorder="1" applyAlignment="1">
      <alignment wrapText="1"/>
    </xf>
    <xf numFmtId="0" fontId="16" fillId="6" borderId="9" xfId="0" applyFont="1" applyFill="1" applyBorder="1"/>
    <xf numFmtId="0" fontId="15" fillId="6" borderId="9" xfId="0" applyFont="1" applyFill="1" applyBorder="1"/>
    <xf numFmtId="0" fontId="16" fillId="7" borderId="9" xfId="0" applyFont="1" applyFill="1" applyBorder="1"/>
    <xf numFmtId="0" fontId="15" fillId="7" borderId="9" xfId="0" applyFont="1" applyFill="1" applyBorder="1"/>
    <xf numFmtId="0" fontId="15" fillId="7" borderId="9" xfId="0" applyFont="1" applyFill="1" applyBorder="1" applyAlignment="1">
      <alignment horizontal="center"/>
    </xf>
    <xf numFmtId="0" fontId="4" fillId="3" borderId="9" xfId="0" applyFont="1" applyFill="1" applyBorder="1"/>
    <xf numFmtId="0" fontId="16" fillId="7" borderId="13" xfId="0" applyFont="1" applyFill="1" applyBorder="1"/>
    <xf numFmtId="0" fontId="1" fillId="3" borderId="3" xfId="0" applyFont="1" applyFill="1" applyBorder="1" applyAlignment="1">
      <alignment horizontal="left" vertical="center"/>
    </xf>
    <xf numFmtId="0" fontId="5" fillId="6" borderId="8" xfId="0" applyFont="1" applyFill="1" applyBorder="1"/>
    <xf numFmtId="0" fontId="5" fillId="6" borderId="14" xfId="0" applyFont="1" applyFill="1" applyBorder="1"/>
    <xf numFmtId="0" fontId="6" fillId="6" borderId="14" xfId="0" applyFont="1" applyFill="1" applyBorder="1"/>
    <xf numFmtId="0" fontId="25" fillId="0" borderId="0" xfId="0" applyFont="1"/>
    <xf numFmtId="0" fontId="4" fillId="0" borderId="0" xfId="0" applyFont="1" applyAlignment="1">
      <alignment vertical="center" textRotation="90"/>
    </xf>
    <xf numFmtId="0" fontId="19" fillId="2" borderId="15" xfId="0" applyFont="1" applyFill="1" applyBorder="1" applyAlignment="1">
      <alignment horizontal="center" vertical="center"/>
    </xf>
    <xf numFmtId="0" fontId="19" fillId="2" borderId="0" xfId="0" applyFont="1" applyFill="1" applyAlignment="1">
      <alignment horizontal="center" vertical="center"/>
    </xf>
    <xf numFmtId="0" fontId="0" fillId="0" borderId="0" xfId="0"/>
    <xf numFmtId="0" fontId="4" fillId="2" borderId="2" xfId="0" applyFont="1" applyFill="1" applyBorder="1" applyAlignment="1">
      <alignment horizontal="center" vertical="center" textRotation="90"/>
    </xf>
    <xf numFmtId="0" fontId="4" fillId="2" borderId="3" xfId="0" applyFont="1" applyFill="1" applyBorder="1" applyAlignment="1">
      <alignment horizontal="center" vertical="center" textRotation="90"/>
    </xf>
    <xf numFmtId="0" fontId="4" fillId="2" borderId="4" xfId="0" applyFont="1" applyFill="1" applyBorder="1" applyAlignment="1">
      <alignment horizontal="center" vertical="center" textRotation="90"/>
    </xf>
    <xf numFmtId="0" fontId="4" fillId="2" borderId="5" xfId="0" applyFont="1" applyFill="1" applyBorder="1" applyAlignment="1">
      <alignment horizontal="center" vertical="center" textRotation="90"/>
    </xf>
    <xf numFmtId="0" fontId="4" fillId="3" borderId="3" xfId="0" applyFont="1" applyFill="1" applyBorder="1" applyAlignment="1">
      <alignment horizontal="center" vertical="center" textRotation="90"/>
    </xf>
    <xf numFmtId="0" fontId="4" fillId="3" borderId="4" xfId="0" applyFont="1" applyFill="1" applyBorder="1" applyAlignment="1">
      <alignment horizontal="center" vertical="center" textRotation="90"/>
    </xf>
    <xf numFmtId="0" fontId="4" fillId="3" borderId="5" xfId="0" applyFont="1" applyFill="1" applyBorder="1" applyAlignment="1">
      <alignment horizontal="center" vertical="center" textRotation="90"/>
    </xf>
    <xf numFmtId="49" fontId="2" fillId="2" borderId="3" xfId="0" applyNumberFormat="1" applyFont="1" applyFill="1" applyBorder="1" applyAlignment="1">
      <alignment horizontal="center" vertical="center" textRotation="90"/>
    </xf>
    <xf numFmtId="49" fontId="2" fillId="2" borderId="5" xfId="0" applyNumberFormat="1" applyFont="1" applyFill="1" applyBorder="1" applyAlignment="1">
      <alignment horizontal="center" vertical="center" textRotation="90"/>
    </xf>
    <xf numFmtId="0" fontId="1" fillId="2" borderId="3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49" fontId="6" fillId="2" borderId="3" xfId="0" applyNumberFormat="1" applyFont="1" applyFill="1" applyBorder="1" applyAlignment="1">
      <alignment horizontal="center" vertical="top"/>
    </xf>
    <xf numFmtId="49" fontId="6" fillId="2" borderId="5" xfId="0" applyNumberFormat="1" applyFont="1" applyFill="1" applyBorder="1" applyAlignment="1">
      <alignment horizontal="center" vertical="top"/>
    </xf>
    <xf numFmtId="0" fontId="4" fillId="3" borderId="2" xfId="0" applyFont="1" applyFill="1" applyBorder="1" applyAlignment="1">
      <alignment horizontal="center" vertical="center" textRotation="90"/>
    </xf>
    <xf numFmtId="0" fontId="4" fillId="2" borderId="3" xfId="0" applyFont="1" applyFill="1" applyBorder="1" applyAlignment="1">
      <alignment horizontal="center" vertical="center" textRotation="90" wrapText="1"/>
    </xf>
    <xf numFmtId="0" fontId="4" fillId="2" borderId="4" xfId="0" applyFont="1" applyFill="1" applyBorder="1" applyAlignment="1">
      <alignment horizontal="center" vertical="center" textRotation="90" wrapText="1"/>
    </xf>
    <xf numFmtId="0" fontId="4" fillId="2" borderId="5" xfId="0" applyFont="1" applyFill="1" applyBorder="1" applyAlignment="1">
      <alignment horizontal="center" vertical="center" textRotation="90" wrapText="1"/>
    </xf>
    <xf numFmtId="0" fontId="4" fillId="2" borderId="2" xfId="0" applyFont="1" applyFill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AF050"/>
      <color rgb="FFBE2823"/>
      <color rgb="FFD73296"/>
      <color rgb="FF378246"/>
      <color rgb="FF1E46AF"/>
      <color rgb="FF9B00CD"/>
      <color rgb="FFFF3300"/>
      <color rgb="FFF8F8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9</xdr:row>
      <xdr:rowOff>133350</xdr:rowOff>
    </xdr:from>
    <xdr:to>
      <xdr:col>9</xdr:col>
      <xdr:colOff>0</xdr:colOff>
      <xdr:row>38</xdr:row>
      <xdr:rowOff>104775</xdr:rowOff>
    </xdr:to>
    <xdr:pic>
      <xdr:nvPicPr>
        <xdr:cNvPr id="3" name="Bilde 2">
          <a:extLst>
            <a:ext uri="{FF2B5EF4-FFF2-40B4-BE49-F238E27FC236}">
              <a16:creationId xmlns:a16="http://schemas.microsoft.com/office/drawing/2014/main" id="{7A423F1B-D2B7-7F37-AFCA-AA79789E0E3F}"/>
            </a:ext>
            <a:ext uri="{147F2762-F138-4A5C-976F-8EAC2B608ADB}">
              <a16:predDERef xmlns:a16="http://schemas.microsoft.com/office/drawing/2014/main" pred="{CB8A61C5-F07C-4871-24BD-DF2EA40F87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0" y="2305050"/>
          <a:ext cx="11830050" cy="5495925"/>
        </a:xfrm>
        <a:prstGeom prst="rect">
          <a:avLst/>
        </a:prstGeom>
      </xdr:spPr>
    </xdr:pic>
    <xdr:clientData/>
  </xdr:twoCellAnchor>
  <xdr:twoCellAnchor>
    <xdr:from>
      <xdr:col>0</xdr:col>
      <xdr:colOff>742950</xdr:colOff>
      <xdr:row>1</xdr:row>
      <xdr:rowOff>638175</xdr:rowOff>
    </xdr:from>
    <xdr:to>
      <xdr:col>8</xdr:col>
      <xdr:colOff>1695450</xdr:colOff>
      <xdr:row>9</xdr:row>
      <xdr:rowOff>152400</xdr:rowOff>
    </xdr:to>
    <xdr:sp macro="" textlink="">
      <xdr:nvSpPr>
        <xdr:cNvPr id="5" name="TekstSylinder 4">
          <a:extLst>
            <a:ext uri="{FF2B5EF4-FFF2-40B4-BE49-F238E27FC236}">
              <a16:creationId xmlns:a16="http://schemas.microsoft.com/office/drawing/2014/main" id="{D07E3E4B-0719-E85F-0BD2-3E562B59D7A2}"/>
            </a:ext>
            <a:ext uri="{147F2762-F138-4A5C-976F-8EAC2B608ADB}">
              <a16:predDERef xmlns:a16="http://schemas.microsoft.com/office/drawing/2014/main" pred="{7A423F1B-D2B7-7F37-AFCA-AA79789E0E3F}"/>
            </a:ext>
          </a:extLst>
        </xdr:cNvPr>
        <xdr:cNvSpPr txBox="1"/>
      </xdr:nvSpPr>
      <xdr:spPr>
        <a:xfrm>
          <a:off x="742950" y="828675"/>
          <a:ext cx="11830050" cy="1495425"/>
        </a:xfrm>
        <a:prstGeom prst="rect">
          <a:avLst/>
        </a:prstGeom>
        <a:ln/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spcFirstLastPara="0" vertOverflow="clip" horzOverflow="clip" wrap="square" lIns="91440" tIns="45720" rIns="91440" bIns="45720" rtlCol="0" anchor="t">
          <a:noAutofit/>
        </a:bodyPr>
        <a:lstStyle/>
        <a:p>
          <a:pPr marL="0" indent="0" algn="l"/>
          <a:r>
            <a:rPr lang="en-US" sz="1100">
              <a:solidFill>
                <a:schemeClr val="lt1"/>
              </a:solidFill>
              <a:latin typeface="+mn-lt"/>
              <a:ea typeface="+mn-lt"/>
              <a:cs typeface="+mn-lt"/>
            </a:rPr>
            <a:t>Dette dokumentet er en støtte for alle fag i utarbeidelse av modellbaserte leveranser. Konseptet med modellbaserte leveranser er at man i størst mulig grad flytter informasjon som tradisjonelt sett har vært gitt på tegninger inn på objektene i fagmodellene.</a:t>
          </a:r>
          <a:endParaRPr lang="en-US" sz="1100" b="0" i="0" u="none" strike="noStrike">
            <a:solidFill>
              <a:schemeClr val="lt1"/>
            </a:solidFill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pPr marL="0" indent="0" algn="l"/>
          <a:endParaRPr lang="en-US" sz="1100" b="0" i="0" u="none" strike="noStrike">
            <a:solidFill>
              <a:schemeClr val="lt1"/>
            </a:solidFill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pPr marL="0" indent="0" algn="l"/>
          <a:r>
            <a:rPr lang="en-US" sz="1100" b="0" i="0" u="none" strike="noStrike">
              <a:solidFill>
                <a:schemeClr val="lt1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I utgangspunktet gir objekter form og stikningsdata. I tillegg legger man på informasjon på objektene som f.eks. objektnavn, materiale, MMI etc. Denne informasjonen legges i såkalte attributter som i praksis er en liste med tekststrenger. Når man trykker på de enkelte objektene vil man i visningsprogramvare (Trimble Connect, Solibri, BIMcollab etc.) få opp egenskapssettene (property set, PSET) for de enkelte objektene.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359062-0402-4552-AB12-5A24E1C40FA5}">
  <sheetPr codeName="Ark1">
    <tabColor theme="9" tint="0.59999389629810485"/>
  </sheetPr>
  <dimension ref="A2:J45"/>
  <sheetViews>
    <sheetView zoomScale="115" zoomScaleNormal="115" workbookViewId="0">
      <selection activeCell="K26" sqref="K26"/>
    </sheetView>
  </sheetViews>
  <sheetFormatPr baseColWidth="10" defaultColWidth="11.42578125" defaultRowHeight="15" x14ac:dyDescent="0.25"/>
  <cols>
    <col min="1" max="1" width="11.42578125" style="24"/>
    <col min="3" max="3" width="22.5703125" customWidth="1"/>
    <col min="4" max="4" width="14" bestFit="1" customWidth="1"/>
    <col min="5" max="5" width="27" customWidth="1"/>
    <col min="6" max="7" width="25.7109375" customWidth="1"/>
    <col min="8" max="8" width="25.28515625" customWidth="1"/>
    <col min="9" max="11" width="25.7109375" customWidth="1"/>
  </cols>
  <sheetData>
    <row r="2" spans="1:10" ht="51" customHeight="1" x14ac:dyDescent="0.25">
      <c r="B2" s="120" t="s">
        <v>0</v>
      </c>
      <c r="C2" s="121"/>
      <c r="D2" s="121"/>
      <c r="E2" s="121"/>
      <c r="F2" s="121"/>
      <c r="G2" s="121"/>
      <c r="H2" s="121"/>
      <c r="I2" s="121"/>
    </row>
    <row r="3" spans="1:10" x14ac:dyDescent="0.25">
      <c r="A3"/>
    </row>
    <row r="4" spans="1:10" x14ac:dyDescent="0.25">
      <c r="A4"/>
    </row>
    <row r="5" spans="1:10" x14ac:dyDescent="0.25">
      <c r="A5"/>
    </row>
    <row r="6" spans="1:10" x14ac:dyDescent="0.25">
      <c r="A6"/>
    </row>
    <row r="7" spans="1:10" x14ac:dyDescent="0.25">
      <c r="A7"/>
    </row>
    <row r="8" spans="1:10" x14ac:dyDescent="0.25">
      <c r="A8"/>
    </row>
    <row r="9" spans="1:10" x14ac:dyDescent="0.25">
      <c r="A9"/>
    </row>
    <row r="10" spans="1:10" x14ac:dyDescent="0.25">
      <c r="A10"/>
      <c r="J10" s="118"/>
    </row>
    <row r="11" spans="1:10" x14ac:dyDescent="0.25">
      <c r="A11"/>
      <c r="J11" s="118"/>
    </row>
    <row r="12" spans="1:10" x14ac:dyDescent="0.25">
      <c r="A12"/>
      <c r="J12" s="118"/>
    </row>
    <row r="13" spans="1:10" x14ac:dyDescent="0.25">
      <c r="A13"/>
    </row>
    <row r="14" spans="1:10" x14ac:dyDescent="0.25">
      <c r="A14"/>
    </row>
    <row r="15" spans="1:10" x14ac:dyDescent="0.25">
      <c r="A15"/>
    </row>
    <row r="16" spans="1:10" x14ac:dyDescent="0.25">
      <c r="A16"/>
    </row>
    <row r="17" spans="1:1" x14ac:dyDescent="0.25">
      <c r="A17"/>
    </row>
    <row r="18" spans="1:1" x14ac:dyDescent="0.25">
      <c r="A18"/>
    </row>
    <row r="19" spans="1:1" x14ac:dyDescent="0.25">
      <c r="A19"/>
    </row>
    <row r="20" spans="1:1" x14ac:dyDescent="0.25">
      <c r="A20"/>
    </row>
    <row r="21" spans="1:1" x14ac:dyDescent="0.25">
      <c r="A21"/>
    </row>
    <row r="22" spans="1:1" x14ac:dyDescent="0.25">
      <c r="A22"/>
    </row>
    <row r="23" spans="1:1" x14ac:dyDescent="0.25">
      <c r="A23"/>
    </row>
    <row r="24" spans="1:1" x14ac:dyDescent="0.25">
      <c r="A24"/>
    </row>
    <row r="25" spans="1:1" x14ac:dyDescent="0.25">
      <c r="A25"/>
    </row>
    <row r="26" spans="1:1" x14ac:dyDescent="0.25">
      <c r="A26"/>
    </row>
    <row r="27" spans="1:1" x14ac:dyDescent="0.25">
      <c r="A27"/>
    </row>
    <row r="28" spans="1:1" x14ac:dyDescent="0.25">
      <c r="A28"/>
    </row>
    <row r="29" spans="1:1" x14ac:dyDescent="0.25">
      <c r="A29"/>
    </row>
    <row r="30" spans="1:1" x14ac:dyDescent="0.25">
      <c r="A30"/>
    </row>
    <row r="31" spans="1:1" x14ac:dyDescent="0.25">
      <c r="A31"/>
    </row>
    <row r="32" spans="1:1" x14ac:dyDescent="0.25">
      <c r="A32"/>
    </row>
    <row r="33" spans="1:1" x14ac:dyDescent="0.25">
      <c r="A33"/>
    </row>
    <row r="34" spans="1:1" x14ac:dyDescent="0.25">
      <c r="A34"/>
    </row>
    <row r="35" spans="1:1" x14ac:dyDescent="0.25">
      <c r="A35"/>
    </row>
    <row r="36" spans="1:1" x14ac:dyDescent="0.25">
      <c r="A36"/>
    </row>
    <row r="37" spans="1:1" x14ac:dyDescent="0.25">
      <c r="A37"/>
    </row>
    <row r="38" spans="1:1" x14ac:dyDescent="0.25">
      <c r="A38"/>
    </row>
    <row r="39" spans="1:1" x14ac:dyDescent="0.25">
      <c r="A39"/>
    </row>
    <row r="40" spans="1:1" x14ac:dyDescent="0.25">
      <c r="A40"/>
    </row>
    <row r="41" spans="1:1" x14ac:dyDescent="0.25">
      <c r="A41"/>
    </row>
    <row r="42" spans="1:1" x14ac:dyDescent="0.25">
      <c r="A42"/>
    </row>
    <row r="43" spans="1:1" x14ac:dyDescent="0.25">
      <c r="A43"/>
    </row>
    <row r="44" spans="1:1" x14ac:dyDescent="0.25">
      <c r="A44" s="26"/>
    </row>
    <row r="45" spans="1:1" x14ac:dyDescent="0.25">
      <c r="A45" s="26"/>
    </row>
  </sheetData>
  <sortState xmlns:xlrd2="http://schemas.microsoft.com/office/spreadsheetml/2017/richdata2" ref="E8:E25">
    <sortCondition ref="E8:E25"/>
  </sortState>
  <mergeCells count="1">
    <mergeCell ref="B2:I2"/>
  </mergeCells>
  <phoneticPr fontId="9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01B76D-F5A8-4FDF-9A57-F8A14DE0BE9A}">
  <sheetPr>
    <tabColor theme="9" tint="0.59999389629810485"/>
    <pageSetUpPr fitToPage="1"/>
  </sheetPr>
  <dimension ref="A1:N53"/>
  <sheetViews>
    <sheetView zoomScale="115" zoomScaleNormal="115" workbookViewId="0">
      <selection activeCell="C24" sqref="C24"/>
    </sheetView>
  </sheetViews>
  <sheetFormatPr baseColWidth="10" defaultColWidth="9.140625" defaultRowHeight="15" x14ac:dyDescent="0.25"/>
  <cols>
    <col min="1" max="1" width="1.28515625" style="2" customWidth="1"/>
    <col min="2" max="2" width="17.7109375" style="2" customWidth="1"/>
    <col min="3" max="3" width="18.85546875" style="2" bestFit="1" customWidth="1"/>
    <col min="4" max="4" width="6.140625" style="2" bestFit="1" customWidth="1"/>
    <col min="5" max="5" width="15.42578125" style="39" bestFit="1" customWidth="1"/>
    <col min="6" max="6" width="45.85546875" style="2" bestFit="1" customWidth="1"/>
    <col min="7" max="7" width="23.5703125" style="2" bestFit="1" customWidth="1"/>
    <col min="8" max="8" width="12.85546875" style="34" bestFit="1" customWidth="1"/>
    <col min="9" max="9" width="12.140625" style="34" bestFit="1" customWidth="1"/>
    <col min="10" max="10" width="18" bestFit="1" customWidth="1"/>
    <col min="11" max="11" width="32.28515625" bestFit="1" customWidth="1"/>
    <col min="12" max="12" width="4" style="21" customWidth="1"/>
    <col min="13" max="13" width="4" style="21" bestFit="1" customWidth="1"/>
    <col min="14" max="14" width="42.42578125" style="21" customWidth="1"/>
    <col min="15" max="16384" width="9.140625" style="2"/>
  </cols>
  <sheetData>
    <row r="1" spans="1:14" x14ac:dyDescent="0.25">
      <c r="A1" s="1"/>
      <c r="B1" s="22" t="s">
        <v>1</v>
      </c>
      <c r="C1" s="1"/>
      <c r="F1" s="3"/>
      <c r="J1" s="122"/>
      <c r="K1" s="122"/>
    </row>
    <row r="2" spans="1:14" x14ac:dyDescent="0.25">
      <c r="A2" s="4"/>
      <c r="B2" s="22" t="s">
        <v>2</v>
      </c>
      <c r="C2" s="38" t="s">
        <v>3</v>
      </c>
      <c r="D2" s="54" t="s">
        <v>4</v>
      </c>
      <c r="E2" s="38" t="s">
        <v>5</v>
      </c>
      <c r="F2" s="38" t="s">
        <v>6</v>
      </c>
      <c r="G2" s="38" t="s">
        <v>7</v>
      </c>
      <c r="H2" s="40" t="s">
        <v>8</v>
      </c>
      <c r="I2" s="40" t="s">
        <v>9</v>
      </c>
    </row>
    <row r="3" spans="1:14" ht="12.75" customHeight="1" x14ac:dyDescent="0.25">
      <c r="A3" s="5"/>
      <c r="B3" s="123" t="s">
        <v>10</v>
      </c>
      <c r="C3" s="86" t="s">
        <v>11</v>
      </c>
      <c r="D3" s="55" t="s">
        <v>12</v>
      </c>
      <c r="E3" s="43" t="s">
        <v>13</v>
      </c>
      <c r="F3" s="43" t="s">
        <v>14</v>
      </c>
      <c r="G3" s="98" t="str">
        <f t="shared" ref="G3:G4" si="0">D3&amp;" "&amp;E3</f>
        <v>A001 Prosjektnavn</v>
      </c>
      <c r="H3" s="42" t="s">
        <v>15</v>
      </c>
      <c r="I3" s="43"/>
    </row>
    <row r="4" spans="1:14" ht="12.75" customHeight="1" x14ac:dyDescent="0.25">
      <c r="A4" s="5"/>
      <c r="B4" s="123"/>
      <c r="C4" s="43"/>
      <c r="D4" s="55" t="s">
        <v>16</v>
      </c>
      <c r="E4" s="43" t="s">
        <v>17</v>
      </c>
      <c r="F4" s="43" t="s">
        <v>17</v>
      </c>
      <c r="G4" s="98" t="str">
        <f t="shared" si="0"/>
        <v>A002 Prosjektnummer</v>
      </c>
      <c r="H4" s="42" t="s">
        <v>15</v>
      </c>
      <c r="I4" s="42"/>
    </row>
    <row r="5" spans="1:14" ht="12.75" customHeight="1" x14ac:dyDescent="0.25">
      <c r="A5" s="5"/>
      <c r="B5" s="123"/>
      <c r="C5" s="43"/>
      <c r="D5" s="55" t="s">
        <v>18</v>
      </c>
      <c r="E5" s="43" t="s">
        <v>19</v>
      </c>
      <c r="F5" s="43" t="s">
        <v>20</v>
      </c>
      <c r="G5" s="98" t="str">
        <f t="shared" ref="G5:G17" si="1">D5&amp;" "&amp;E5</f>
        <v xml:space="preserve">A003 Prosjektfase </v>
      </c>
      <c r="H5" s="42" t="s">
        <v>15</v>
      </c>
      <c r="I5" s="42"/>
    </row>
    <row r="6" spans="1:14" x14ac:dyDescent="0.25">
      <c r="A6" s="5"/>
      <c r="B6" s="123"/>
      <c r="C6" s="43"/>
      <c r="D6" s="55" t="s">
        <v>21</v>
      </c>
      <c r="E6" s="59" t="s">
        <v>22</v>
      </c>
      <c r="F6" s="59" t="s">
        <v>23</v>
      </c>
      <c r="G6" s="98" t="str">
        <f t="shared" si="1"/>
        <v>A004 Entreprise</v>
      </c>
      <c r="H6" s="45" t="s">
        <v>24</v>
      </c>
      <c r="I6" s="45"/>
    </row>
    <row r="7" spans="1:14" ht="12.75" customHeight="1" x14ac:dyDescent="0.25">
      <c r="A7" s="5"/>
      <c r="B7" s="123"/>
      <c r="C7" s="43"/>
      <c r="D7" s="55" t="s">
        <v>25</v>
      </c>
      <c r="E7" s="43" t="s">
        <v>26</v>
      </c>
      <c r="F7" s="43" t="s">
        <v>27</v>
      </c>
      <c r="G7" s="98" t="str">
        <f t="shared" si="1"/>
        <v>A005 Koordinatsystem</v>
      </c>
      <c r="H7" s="43" t="s">
        <v>28</v>
      </c>
      <c r="I7" s="42"/>
    </row>
    <row r="8" spans="1:14" x14ac:dyDescent="0.25">
      <c r="A8" s="6"/>
      <c r="B8" s="123"/>
      <c r="C8" s="43"/>
      <c r="D8" s="55"/>
      <c r="E8" s="43"/>
      <c r="F8" s="44"/>
      <c r="G8" s="98" t="str">
        <f t="shared" si="1"/>
        <v xml:space="preserve"> </v>
      </c>
      <c r="H8" s="42"/>
      <c r="I8" s="45"/>
    </row>
    <row r="9" spans="1:14" x14ac:dyDescent="0.25">
      <c r="A9" s="6"/>
      <c r="B9" s="123"/>
      <c r="C9" s="86" t="s">
        <v>29</v>
      </c>
      <c r="D9" s="56" t="s">
        <v>30</v>
      </c>
      <c r="E9" s="52" t="s">
        <v>31</v>
      </c>
      <c r="F9" s="83" t="s">
        <v>32</v>
      </c>
      <c r="G9" s="98" t="str">
        <f t="shared" si="1"/>
        <v>A100 Fagkode</v>
      </c>
      <c r="H9" s="52" t="s">
        <v>28</v>
      </c>
      <c r="I9" s="99"/>
    </row>
    <row r="10" spans="1:14" x14ac:dyDescent="0.25">
      <c r="A10" s="6"/>
      <c r="B10" s="123"/>
      <c r="C10" s="43"/>
      <c r="D10" s="56" t="s">
        <v>33</v>
      </c>
      <c r="E10" s="43" t="s">
        <v>34</v>
      </c>
      <c r="F10" s="44" t="s">
        <v>35</v>
      </c>
      <c r="G10" s="98" t="str">
        <f t="shared" si="1"/>
        <v>A101 Revisjonsbokstav</v>
      </c>
      <c r="H10" s="42" t="s">
        <v>36</v>
      </c>
      <c r="I10" s="99"/>
    </row>
    <row r="11" spans="1:14" x14ac:dyDescent="0.25">
      <c r="A11" s="6"/>
      <c r="B11" s="123"/>
      <c r="C11" s="43"/>
      <c r="D11" s="56" t="s">
        <v>37</v>
      </c>
      <c r="E11" s="43" t="s">
        <v>38</v>
      </c>
      <c r="F11" s="44" t="s">
        <v>39</v>
      </c>
      <c r="G11" s="98" t="str">
        <f t="shared" si="1"/>
        <v>A102 Revisjonsdato</v>
      </c>
      <c r="H11" s="42" t="s">
        <v>15</v>
      </c>
      <c r="I11" s="99"/>
      <c r="N11" s="61"/>
    </row>
    <row r="12" spans="1:14" x14ac:dyDescent="0.25">
      <c r="A12" s="7"/>
      <c r="B12" s="123"/>
      <c r="C12" s="43"/>
      <c r="D12" s="56" t="s">
        <v>40</v>
      </c>
      <c r="E12" s="43" t="s">
        <v>41</v>
      </c>
      <c r="F12" s="44" t="s">
        <v>42</v>
      </c>
      <c r="G12" s="98" t="str">
        <f t="shared" si="1"/>
        <v>A103 Revisjonsmerknad</v>
      </c>
      <c r="H12" s="42" t="s">
        <v>36</v>
      </c>
      <c r="I12" s="99"/>
      <c r="N12" s="61"/>
    </row>
    <row r="13" spans="1:14" x14ac:dyDescent="0.25">
      <c r="A13" s="6"/>
      <c r="B13" s="123"/>
      <c r="C13" s="43"/>
      <c r="D13" s="56" t="s">
        <v>43</v>
      </c>
      <c r="E13" s="43" t="s">
        <v>44</v>
      </c>
      <c r="F13" s="43" t="s">
        <v>45</v>
      </c>
      <c r="G13" s="98" t="str">
        <f t="shared" si="1"/>
        <v>A104 Produsert av</v>
      </c>
      <c r="H13" s="42" t="s">
        <v>36</v>
      </c>
      <c r="I13" s="99"/>
      <c r="N13" s="61"/>
    </row>
    <row r="14" spans="1:14" x14ac:dyDescent="0.25">
      <c r="A14" s="6"/>
      <c r="B14" s="123"/>
      <c r="C14" s="43"/>
      <c r="D14" s="56" t="s">
        <v>46</v>
      </c>
      <c r="E14" s="43" t="s">
        <v>47</v>
      </c>
      <c r="F14" s="43" t="s">
        <v>45</v>
      </c>
      <c r="G14" s="98" t="str">
        <f t="shared" si="1"/>
        <v>A105 Produsert for</v>
      </c>
      <c r="H14" s="42" t="s">
        <v>28</v>
      </c>
      <c r="I14" s="99"/>
      <c r="N14" s="61"/>
    </row>
    <row r="15" spans="1:14" x14ac:dyDescent="0.25">
      <c r="A15" s="6"/>
      <c r="B15" s="123"/>
      <c r="C15" s="43"/>
      <c r="D15" s="56" t="s">
        <v>48</v>
      </c>
      <c r="E15" s="43" t="s">
        <v>49</v>
      </c>
      <c r="F15" s="43" t="s">
        <v>50</v>
      </c>
      <c r="G15" s="98" t="str">
        <f t="shared" si="1"/>
        <v>A106 Bestiller</v>
      </c>
      <c r="H15" s="42" t="s">
        <v>36</v>
      </c>
      <c r="I15" s="99"/>
      <c r="N15" s="61"/>
    </row>
    <row r="16" spans="1:14" x14ac:dyDescent="0.25">
      <c r="A16" s="6"/>
      <c r="B16" s="123"/>
      <c r="C16" s="43"/>
      <c r="D16" s="56" t="s">
        <v>51</v>
      </c>
      <c r="E16" s="43" t="s">
        <v>52</v>
      </c>
      <c r="F16" s="43" t="s">
        <v>53</v>
      </c>
      <c r="G16" s="98" t="str">
        <f t="shared" si="1"/>
        <v>A107 Utført av</v>
      </c>
      <c r="H16" s="42" t="s">
        <v>15</v>
      </c>
      <c r="I16" s="99"/>
    </row>
    <row r="17" spans="1:9" x14ac:dyDescent="0.25">
      <c r="A17" s="6"/>
      <c r="B17" s="123"/>
      <c r="C17" s="43"/>
      <c r="D17" s="56" t="s">
        <v>54</v>
      </c>
      <c r="E17" s="43" t="s">
        <v>55</v>
      </c>
      <c r="F17" s="43" t="s">
        <v>56</v>
      </c>
      <c r="G17" s="98" t="str">
        <f t="shared" si="1"/>
        <v>A108 Kontrollert av</v>
      </c>
      <c r="H17" s="42" t="s">
        <v>15</v>
      </c>
      <c r="I17" s="42"/>
    </row>
    <row r="18" spans="1:9" x14ac:dyDescent="0.25">
      <c r="A18" s="6"/>
      <c r="B18" s="123"/>
      <c r="C18" s="43"/>
      <c r="D18" s="56" t="s">
        <v>57</v>
      </c>
      <c r="E18" s="43" t="s">
        <v>58</v>
      </c>
      <c r="F18" s="43" t="s">
        <v>59</v>
      </c>
      <c r="G18" s="98" t="str">
        <f t="shared" ref="G18:G19" si="2">D18&amp;" "&amp;E18</f>
        <v>A109 Godkjent av</v>
      </c>
      <c r="H18" s="42" t="s">
        <v>15</v>
      </c>
      <c r="I18" s="42"/>
    </row>
    <row r="19" spans="1:9" x14ac:dyDescent="0.25">
      <c r="A19" s="6"/>
      <c r="B19" s="123"/>
      <c r="C19" s="43"/>
      <c r="D19" s="56"/>
      <c r="E19" s="43"/>
      <c r="F19" s="43"/>
      <c r="G19" s="98" t="str">
        <f t="shared" si="2"/>
        <v xml:space="preserve"> </v>
      </c>
      <c r="H19" s="42"/>
      <c r="I19" s="42"/>
    </row>
    <row r="20" spans="1:9" x14ac:dyDescent="0.25">
      <c r="G20"/>
    </row>
    <row r="21" spans="1:9" x14ac:dyDescent="0.25">
      <c r="D21"/>
      <c r="E21"/>
      <c r="F21"/>
      <c r="G21"/>
    </row>
    <row r="22" spans="1:9" x14ac:dyDescent="0.25">
      <c r="D22"/>
      <c r="E22"/>
      <c r="F22"/>
      <c r="G22"/>
    </row>
    <row r="23" spans="1:9" x14ac:dyDescent="0.25">
      <c r="D23"/>
      <c r="E23"/>
      <c r="F23"/>
      <c r="G23" t="str">
        <f t="shared" ref="G23:G38" si="3">D23&amp;" "&amp;E23</f>
        <v xml:space="preserve"> </v>
      </c>
    </row>
    <row r="24" spans="1:9" x14ac:dyDescent="0.25">
      <c r="D24"/>
      <c r="E24"/>
      <c r="F24"/>
      <c r="G24" t="str">
        <f t="shared" si="3"/>
        <v xml:space="preserve"> </v>
      </c>
    </row>
    <row r="25" spans="1:9" x14ac:dyDescent="0.25">
      <c r="D25"/>
      <c r="E25"/>
      <c r="F25"/>
      <c r="G25" t="str">
        <f t="shared" si="3"/>
        <v xml:space="preserve"> </v>
      </c>
    </row>
    <row r="26" spans="1:9" x14ac:dyDescent="0.25">
      <c r="D26"/>
      <c r="E26"/>
      <c r="F26"/>
      <c r="G26" t="str">
        <f t="shared" si="3"/>
        <v xml:space="preserve"> </v>
      </c>
    </row>
    <row r="27" spans="1:9" x14ac:dyDescent="0.25">
      <c r="D27"/>
      <c r="E27"/>
      <c r="F27"/>
      <c r="G27" t="str">
        <f t="shared" si="3"/>
        <v xml:space="preserve"> </v>
      </c>
    </row>
    <row r="28" spans="1:9" x14ac:dyDescent="0.25">
      <c r="G28" t="str">
        <f t="shared" si="3"/>
        <v xml:space="preserve"> </v>
      </c>
    </row>
    <row r="29" spans="1:9" x14ac:dyDescent="0.25">
      <c r="G29" t="str">
        <f t="shared" si="3"/>
        <v xml:space="preserve"> </v>
      </c>
    </row>
    <row r="30" spans="1:9" x14ac:dyDescent="0.25">
      <c r="G30" t="str">
        <f t="shared" si="3"/>
        <v xml:space="preserve"> </v>
      </c>
    </row>
    <row r="31" spans="1:9" x14ac:dyDescent="0.25">
      <c r="G31" t="str">
        <f t="shared" si="3"/>
        <v xml:space="preserve"> </v>
      </c>
    </row>
    <row r="32" spans="1:9" x14ac:dyDescent="0.25">
      <c r="G32" t="str">
        <f t="shared" si="3"/>
        <v xml:space="preserve"> </v>
      </c>
    </row>
    <row r="33" spans="7:7" x14ac:dyDescent="0.25">
      <c r="G33" t="str">
        <f t="shared" si="3"/>
        <v xml:space="preserve"> </v>
      </c>
    </row>
    <row r="34" spans="7:7" x14ac:dyDescent="0.25">
      <c r="G34" t="str">
        <f t="shared" si="3"/>
        <v xml:space="preserve"> </v>
      </c>
    </row>
    <row r="35" spans="7:7" x14ac:dyDescent="0.25">
      <c r="G35" t="str">
        <f t="shared" si="3"/>
        <v xml:space="preserve"> </v>
      </c>
    </row>
    <row r="36" spans="7:7" x14ac:dyDescent="0.25">
      <c r="G36" t="str">
        <f t="shared" si="3"/>
        <v xml:space="preserve"> </v>
      </c>
    </row>
    <row r="37" spans="7:7" x14ac:dyDescent="0.25">
      <c r="G37" t="str">
        <f t="shared" si="3"/>
        <v xml:space="preserve"> </v>
      </c>
    </row>
    <row r="38" spans="7:7" x14ac:dyDescent="0.25">
      <c r="G38" t="str">
        <f t="shared" si="3"/>
        <v xml:space="preserve"> </v>
      </c>
    </row>
    <row r="39" spans="7:7" x14ac:dyDescent="0.25">
      <c r="G39"/>
    </row>
    <row r="40" spans="7:7" x14ac:dyDescent="0.25">
      <c r="G40"/>
    </row>
    <row r="41" spans="7:7" x14ac:dyDescent="0.25">
      <c r="G41"/>
    </row>
    <row r="42" spans="7:7" x14ac:dyDescent="0.25">
      <c r="G42"/>
    </row>
    <row r="43" spans="7:7" x14ac:dyDescent="0.25">
      <c r="G43"/>
    </row>
    <row r="44" spans="7:7" x14ac:dyDescent="0.25">
      <c r="G44"/>
    </row>
    <row r="45" spans="7:7" x14ac:dyDescent="0.25">
      <c r="G45"/>
    </row>
    <row r="46" spans="7:7" x14ac:dyDescent="0.25">
      <c r="G46"/>
    </row>
    <row r="47" spans="7:7" x14ac:dyDescent="0.25">
      <c r="G47"/>
    </row>
    <row r="48" spans="7:7" x14ac:dyDescent="0.25">
      <c r="G48"/>
    </row>
    <row r="49" spans="7:7" x14ac:dyDescent="0.25">
      <c r="G49"/>
    </row>
    <row r="50" spans="7:7" x14ac:dyDescent="0.25">
      <c r="G50"/>
    </row>
    <row r="51" spans="7:7" x14ac:dyDescent="0.25">
      <c r="G51"/>
    </row>
    <row r="52" spans="7:7" x14ac:dyDescent="0.25">
      <c r="G52"/>
    </row>
    <row r="53" spans="7:7" x14ac:dyDescent="0.25">
      <c r="G53"/>
    </row>
  </sheetData>
  <mergeCells count="2">
    <mergeCell ref="J1:K1"/>
    <mergeCell ref="B3:B19"/>
  </mergeCells>
  <phoneticPr fontId="9" type="noConversion"/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1AC052-17F7-4900-B315-392E0F0286DB}">
  <sheetPr codeName="Ark2">
    <tabColor theme="9" tint="0.59999389629810485"/>
    <pageSetUpPr fitToPage="1"/>
  </sheetPr>
  <dimension ref="A1:O56"/>
  <sheetViews>
    <sheetView zoomScale="115" zoomScaleNormal="115" workbookViewId="0">
      <selection activeCell="E23" sqref="E23"/>
    </sheetView>
  </sheetViews>
  <sheetFormatPr baseColWidth="10" defaultColWidth="9.140625" defaultRowHeight="15" x14ac:dyDescent="0.25"/>
  <cols>
    <col min="1" max="1" width="1.28515625" style="2" customWidth="1"/>
    <col min="2" max="2" width="9.7109375" style="2" bestFit="1" customWidth="1"/>
    <col min="3" max="3" width="17.7109375" style="2" customWidth="1"/>
    <col min="4" max="4" width="6.140625" style="2" bestFit="1" customWidth="1"/>
    <col min="5" max="5" width="19" style="39" bestFit="1" customWidth="1"/>
    <col min="6" max="6" width="63.5703125" style="2" bestFit="1" customWidth="1"/>
    <col min="7" max="7" width="23.5703125" style="2" bestFit="1" customWidth="1"/>
    <col min="8" max="8" width="9.140625" style="34" bestFit="1" customWidth="1"/>
    <col min="9" max="9" width="11.42578125" style="34" bestFit="1" customWidth="1"/>
    <col min="10" max="10" width="19.7109375" bestFit="1" customWidth="1"/>
    <col min="11" max="11" width="18" bestFit="1" customWidth="1"/>
    <col min="12" max="12" width="32.28515625" bestFit="1" customWidth="1"/>
    <col min="13" max="13" width="4" style="21" customWidth="1"/>
    <col min="14" max="14" width="4" style="21" bestFit="1" customWidth="1"/>
    <col min="15" max="15" width="42.42578125" style="21" customWidth="1"/>
    <col min="16" max="16384" width="9.140625" style="2"/>
  </cols>
  <sheetData>
    <row r="1" spans="1:15" x14ac:dyDescent="0.25">
      <c r="A1" s="1"/>
      <c r="B1" s="22" t="s">
        <v>1</v>
      </c>
      <c r="C1" s="1"/>
      <c r="F1" s="3"/>
      <c r="J1" s="122"/>
      <c r="K1" s="122"/>
      <c r="L1" s="122"/>
    </row>
    <row r="2" spans="1:15" x14ac:dyDescent="0.25">
      <c r="A2" s="4"/>
      <c r="B2" s="38" t="s">
        <v>60</v>
      </c>
      <c r="C2" s="38" t="s">
        <v>3</v>
      </c>
      <c r="D2" s="38" t="s">
        <v>4</v>
      </c>
      <c r="E2" s="38" t="s">
        <v>5</v>
      </c>
      <c r="F2" s="38" t="s">
        <v>6</v>
      </c>
      <c r="G2" s="38" t="s">
        <v>7</v>
      </c>
      <c r="H2" s="38" t="s">
        <v>8</v>
      </c>
      <c r="I2" s="40" t="s">
        <v>9</v>
      </c>
    </row>
    <row r="3" spans="1:15" ht="12.75" customHeight="1" x14ac:dyDescent="0.25">
      <c r="A3" s="5"/>
      <c r="B3" s="124" t="s">
        <v>10</v>
      </c>
      <c r="C3" s="86" t="s">
        <v>61</v>
      </c>
      <c r="D3" s="55" t="s">
        <v>62</v>
      </c>
      <c r="E3" s="43" t="s">
        <v>63</v>
      </c>
      <c r="F3" s="44" t="s">
        <v>64</v>
      </c>
      <c r="G3" s="98" t="str">
        <f t="shared" ref="G3:G4" si="0">D3&amp;" "&amp;E3</f>
        <v>A200 Prosesskode</v>
      </c>
      <c r="H3" s="43" t="s">
        <v>15</v>
      </c>
      <c r="I3" s="43"/>
    </row>
    <row r="4" spans="1:15" ht="12.75" customHeight="1" x14ac:dyDescent="0.25">
      <c r="A4" s="5"/>
      <c r="B4" s="125"/>
      <c r="C4" s="43"/>
      <c r="D4" s="55" t="s">
        <v>65</v>
      </c>
      <c r="E4" s="43" t="s">
        <v>66</v>
      </c>
      <c r="F4" s="44" t="s">
        <v>67</v>
      </c>
      <c r="G4" s="98" t="str">
        <f t="shared" si="0"/>
        <v xml:space="preserve">A201 Prosessnavn </v>
      </c>
      <c r="H4" s="43" t="s">
        <v>15</v>
      </c>
      <c r="I4" s="42"/>
    </row>
    <row r="5" spans="1:15" ht="12.75" customHeight="1" x14ac:dyDescent="0.25">
      <c r="A5" s="5"/>
      <c r="B5" s="125"/>
      <c r="C5" s="43"/>
      <c r="D5" s="55" t="s">
        <v>68</v>
      </c>
      <c r="E5" s="43" t="s">
        <v>69</v>
      </c>
      <c r="F5" s="44" t="s">
        <v>70</v>
      </c>
      <c r="G5" s="98" t="str">
        <f t="shared" ref="G5:G19" si="1">D5&amp;" "&amp;E5</f>
        <v xml:space="preserve">A202 Navn </v>
      </c>
      <c r="H5" s="43" t="s">
        <v>15</v>
      </c>
      <c r="I5" s="42"/>
    </row>
    <row r="6" spans="1:15" ht="12.75" customHeight="1" x14ac:dyDescent="0.25">
      <c r="A6" s="5"/>
      <c r="B6" s="125"/>
      <c r="C6" s="43"/>
      <c r="D6" s="55" t="s">
        <v>71</v>
      </c>
      <c r="E6" s="43" t="s">
        <v>72</v>
      </c>
      <c r="F6" s="43" t="s">
        <v>73</v>
      </c>
      <c r="G6" s="98" t="str">
        <f t="shared" si="1"/>
        <v>A203 MMI</v>
      </c>
      <c r="H6" s="45" t="s">
        <v>28</v>
      </c>
      <c r="I6" s="45"/>
    </row>
    <row r="7" spans="1:15" x14ac:dyDescent="0.25">
      <c r="A7" s="5"/>
      <c r="B7" s="125"/>
      <c r="C7" s="43"/>
      <c r="D7" s="55" t="s">
        <v>74</v>
      </c>
      <c r="E7" s="43" t="s">
        <v>75</v>
      </c>
      <c r="F7" s="43" t="s">
        <v>76</v>
      </c>
      <c r="G7" s="98" t="str">
        <f t="shared" si="1"/>
        <v>A204 Fase</v>
      </c>
      <c r="H7" s="43" t="s">
        <v>15</v>
      </c>
      <c r="I7" s="43"/>
    </row>
    <row r="8" spans="1:15" ht="15" customHeight="1" x14ac:dyDescent="0.25">
      <c r="A8" s="5"/>
      <c r="B8" s="125"/>
      <c r="C8" s="43"/>
      <c r="D8" s="55" t="s">
        <v>77</v>
      </c>
      <c r="E8" s="43" t="s">
        <v>78</v>
      </c>
      <c r="F8" s="43" t="s">
        <v>79</v>
      </c>
      <c r="G8" s="98" t="str">
        <f t="shared" si="1"/>
        <v>A205 Materialtype</v>
      </c>
      <c r="H8" s="43" t="s">
        <v>15</v>
      </c>
      <c r="I8" s="42"/>
    </row>
    <row r="9" spans="1:15" ht="12.75" customHeight="1" x14ac:dyDescent="0.25">
      <c r="A9" s="5"/>
      <c r="B9" s="125"/>
      <c r="C9" s="43"/>
      <c r="D9" s="55" t="s">
        <v>80</v>
      </c>
      <c r="E9" s="43" t="s">
        <v>81</v>
      </c>
      <c r="F9" s="43" t="s">
        <v>82</v>
      </c>
      <c r="G9" s="98" t="str">
        <f t="shared" si="1"/>
        <v>A206 Material spesifikasjon</v>
      </c>
      <c r="H9" s="43" t="s">
        <v>15</v>
      </c>
      <c r="I9" s="42"/>
    </row>
    <row r="10" spans="1:15" ht="12.75" customHeight="1" x14ac:dyDescent="0.25">
      <c r="A10" s="5"/>
      <c r="B10" s="125"/>
      <c r="C10" s="43"/>
      <c r="D10" s="55" t="s">
        <v>83</v>
      </c>
      <c r="E10" s="43" t="s">
        <v>84</v>
      </c>
      <c r="F10" s="43" t="s">
        <v>85</v>
      </c>
      <c r="G10" s="98" t="str">
        <f t="shared" si="1"/>
        <v>A207 Produktnavn</v>
      </c>
      <c r="H10" s="43" t="s">
        <v>15</v>
      </c>
      <c r="I10" s="42"/>
    </row>
    <row r="11" spans="1:15" ht="12.75" customHeight="1" x14ac:dyDescent="0.25">
      <c r="A11" s="5"/>
      <c r="B11" s="125"/>
      <c r="C11" s="43"/>
      <c r="D11" s="55" t="s">
        <v>86</v>
      </c>
      <c r="E11" s="43" t="s">
        <v>87</v>
      </c>
      <c r="F11" s="43" t="s">
        <v>88</v>
      </c>
      <c r="G11" s="98" t="str">
        <f t="shared" si="1"/>
        <v>A208 Tekstur</v>
      </c>
      <c r="H11" s="43" t="s">
        <v>15</v>
      </c>
      <c r="I11" s="45"/>
      <c r="J11" s="82"/>
    </row>
    <row r="12" spans="1:15" x14ac:dyDescent="0.25">
      <c r="A12" s="6"/>
      <c r="B12" s="125"/>
      <c r="C12" s="43"/>
      <c r="D12" s="55" t="s">
        <v>89</v>
      </c>
      <c r="E12" s="45" t="s">
        <v>90</v>
      </c>
      <c r="F12" s="43" t="s">
        <v>91</v>
      </c>
      <c r="G12" s="98" t="str">
        <f t="shared" si="1"/>
        <v>A209 Link (URL) 1</v>
      </c>
      <c r="H12" s="43" t="s">
        <v>15</v>
      </c>
      <c r="I12" s="99" t="s">
        <v>92</v>
      </c>
    </row>
    <row r="13" spans="1:15" x14ac:dyDescent="0.25">
      <c r="A13" s="6"/>
      <c r="B13" s="125"/>
      <c r="C13" s="43"/>
      <c r="D13" s="55" t="s">
        <v>93</v>
      </c>
      <c r="E13" s="43" t="s">
        <v>94</v>
      </c>
      <c r="F13" s="43" t="s">
        <v>95</v>
      </c>
      <c r="G13" s="98" t="str">
        <f t="shared" si="1"/>
        <v>A210 Link (relativ) 1</v>
      </c>
      <c r="H13" s="43" t="s">
        <v>15</v>
      </c>
      <c r="I13" s="99" t="s">
        <v>92</v>
      </c>
    </row>
    <row r="14" spans="1:15" x14ac:dyDescent="0.25">
      <c r="A14" s="6"/>
      <c r="B14" s="125"/>
      <c r="C14" s="43"/>
      <c r="D14" s="55" t="s">
        <v>96</v>
      </c>
      <c r="E14" s="43" t="s">
        <v>97</v>
      </c>
      <c r="F14" s="43" t="s">
        <v>91</v>
      </c>
      <c r="G14" s="98" t="str">
        <f t="shared" si="1"/>
        <v>A211 Link (URL) 2</v>
      </c>
      <c r="H14" s="43" t="s">
        <v>15</v>
      </c>
      <c r="I14" s="99" t="s">
        <v>92</v>
      </c>
    </row>
    <row r="15" spans="1:15" x14ac:dyDescent="0.25">
      <c r="A15" s="6"/>
      <c r="B15" s="125"/>
      <c r="C15" s="43"/>
      <c r="D15" s="55" t="s">
        <v>98</v>
      </c>
      <c r="E15" s="43" t="s">
        <v>99</v>
      </c>
      <c r="F15" s="43" t="s">
        <v>95</v>
      </c>
      <c r="G15" s="98" t="str">
        <f t="shared" si="1"/>
        <v>A212 Link (relativ) 2</v>
      </c>
      <c r="H15" s="43" t="s">
        <v>15</v>
      </c>
      <c r="I15" s="99" t="s">
        <v>92</v>
      </c>
      <c r="O15" s="61"/>
    </row>
    <row r="16" spans="1:15" x14ac:dyDescent="0.25">
      <c r="A16" s="7"/>
      <c r="B16" s="125"/>
      <c r="C16" s="43"/>
      <c r="D16" s="55" t="s">
        <v>100</v>
      </c>
      <c r="E16" s="43" t="s">
        <v>101</v>
      </c>
      <c r="F16" s="43" t="s">
        <v>102</v>
      </c>
      <c r="G16" s="98" t="str">
        <f t="shared" si="1"/>
        <v>A213 Tegning</v>
      </c>
      <c r="H16" s="43" t="s">
        <v>15</v>
      </c>
      <c r="I16" s="99"/>
      <c r="O16" s="61"/>
    </row>
    <row r="17" spans="1:15" x14ac:dyDescent="0.25">
      <c r="A17" s="6"/>
      <c r="B17" s="125"/>
      <c r="C17" s="43"/>
      <c r="D17" s="55" t="s">
        <v>103</v>
      </c>
      <c r="E17" s="43" t="s">
        <v>104</v>
      </c>
      <c r="F17" s="43" t="s">
        <v>105</v>
      </c>
      <c r="G17" s="98" t="str">
        <f t="shared" si="1"/>
        <v>A214 Bemerkning 1</v>
      </c>
      <c r="H17" s="43" t="s">
        <v>15</v>
      </c>
      <c r="I17" s="99" t="s">
        <v>92</v>
      </c>
      <c r="O17" s="61"/>
    </row>
    <row r="18" spans="1:15" x14ac:dyDescent="0.25">
      <c r="A18" s="6"/>
      <c r="B18" s="125"/>
      <c r="C18" s="43"/>
      <c r="D18" s="55" t="s">
        <v>106</v>
      </c>
      <c r="E18" s="43" t="s">
        <v>107</v>
      </c>
      <c r="F18" s="43" t="s">
        <v>105</v>
      </c>
      <c r="G18" s="98" t="str">
        <f t="shared" si="1"/>
        <v>A215 Bemerkning 2</v>
      </c>
      <c r="H18" s="43" t="s">
        <v>15</v>
      </c>
      <c r="I18" s="99" t="s">
        <v>92</v>
      </c>
      <c r="O18" s="61"/>
    </row>
    <row r="19" spans="1:15" x14ac:dyDescent="0.25">
      <c r="A19" s="6"/>
      <c r="B19" s="125"/>
      <c r="C19" s="43"/>
      <c r="D19" s="55" t="s">
        <v>108</v>
      </c>
      <c r="E19" s="43" t="s">
        <v>109</v>
      </c>
      <c r="F19" s="43" t="s">
        <v>105</v>
      </c>
      <c r="G19" s="98" t="str">
        <f t="shared" si="1"/>
        <v>A216 Bemerkning 3</v>
      </c>
      <c r="H19" s="43" t="s">
        <v>15</v>
      </c>
      <c r="I19" s="99" t="s">
        <v>92</v>
      </c>
    </row>
    <row r="20" spans="1:15" x14ac:dyDescent="0.25">
      <c r="A20" s="6"/>
      <c r="B20" s="125"/>
      <c r="C20" s="43"/>
      <c r="D20" s="55" t="s">
        <v>555</v>
      </c>
      <c r="E20" s="43" t="s">
        <v>558</v>
      </c>
      <c r="F20" s="43" t="s">
        <v>105</v>
      </c>
      <c r="G20" s="98" t="str">
        <f t="shared" ref="G20:G22" si="2">D20&amp;" "&amp;E20</f>
        <v>A217 Bemerkning 4</v>
      </c>
      <c r="H20" s="43" t="s">
        <v>15</v>
      </c>
      <c r="I20" s="99" t="s">
        <v>92</v>
      </c>
    </row>
    <row r="21" spans="1:15" x14ac:dyDescent="0.25">
      <c r="B21" s="125"/>
      <c r="C21" s="43"/>
      <c r="D21" s="55" t="s">
        <v>556</v>
      </c>
      <c r="E21" s="43" t="s">
        <v>559</v>
      </c>
      <c r="F21" s="43" t="s">
        <v>105</v>
      </c>
      <c r="G21" s="98" t="str">
        <f t="shared" si="2"/>
        <v>A218 Bemerkning 5</v>
      </c>
      <c r="H21" s="43" t="s">
        <v>15</v>
      </c>
      <c r="I21" s="99" t="s">
        <v>92</v>
      </c>
    </row>
    <row r="22" spans="1:15" x14ac:dyDescent="0.25">
      <c r="B22" s="126"/>
      <c r="C22" s="43"/>
      <c r="D22" s="55" t="s">
        <v>557</v>
      </c>
      <c r="E22" s="43" t="s">
        <v>560</v>
      </c>
      <c r="F22" s="43" t="s">
        <v>105</v>
      </c>
      <c r="G22" s="98" t="str">
        <f t="shared" si="2"/>
        <v>A219 Bemerkning 6</v>
      </c>
      <c r="H22" s="43" t="s">
        <v>15</v>
      </c>
      <c r="I22" s="99" t="s">
        <v>92</v>
      </c>
    </row>
    <row r="23" spans="1:15" x14ac:dyDescent="0.25">
      <c r="D23"/>
      <c r="E23"/>
      <c r="F23" s="34"/>
      <c r="G23"/>
    </row>
    <row r="24" spans="1:15" x14ac:dyDescent="0.25">
      <c r="D24"/>
      <c r="E24"/>
      <c r="F24" s="34"/>
      <c r="G24"/>
      <c r="I24"/>
    </row>
    <row r="25" spans="1:15" x14ac:dyDescent="0.25">
      <c r="B25" s="119"/>
      <c r="D25"/>
      <c r="E25"/>
      <c r="F25" s="34"/>
      <c r="G25"/>
      <c r="I25"/>
    </row>
    <row r="26" spans="1:15" x14ac:dyDescent="0.25">
      <c r="B26" s="119"/>
      <c r="D26"/>
      <c r="E26"/>
      <c r="F26"/>
      <c r="G26" t="str">
        <f t="shared" ref="G26:G41" si="3">D26&amp;" "&amp;E26</f>
        <v xml:space="preserve"> </v>
      </c>
    </row>
    <row r="27" spans="1:15" x14ac:dyDescent="0.25">
      <c r="B27" s="119"/>
      <c r="D27"/>
      <c r="E27"/>
      <c r="F27"/>
      <c r="G27" t="str">
        <f t="shared" si="3"/>
        <v xml:space="preserve"> </v>
      </c>
    </row>
    <row r="28" spans="1:15" x14ac:dyDescent="0.25">
      <c r="B28" s="119"/>
      <c r="G28" t="str">
        <f t="shared" si="3"/>
        <v xml:space="preserve"> </v>
      </c>
    </row>
    <row r="29" spans="1:15" x14ac:dyDescent="0.25">
      <c r="B29" s="119"/>
      <c r="G29" t="str">
        <f t="shared" si="3"/>
        <v xml:space="preserve"> </v>
      </c>
    </row>
    <row r="30" spans="1:15" x14ac:dyDescent="0.25">
      <c r="B30" s="119"/>
      <c r="G30" t="str">
        <f t="shared" si="3"/>
        <v xml:space="preserve"> </v>
      </c>
    </row>
    <row r="31" spans="1:15" x14ac:dyDescent="0.25">
      <c r="B31" s="119"/>
      <c r="G31" t="str">
        <f t="shared" si="3"/>
        <v xml:space="preserve"> </v>
      </c>
    </row>
    <row r="32" spans="1:15" x14ac:dyDescent="0.25">
      <c r="B32" s="119"/>
      <c r="G32" t="str">
        <f t="shared" si="3"/>
        <v xml:space="preserve"> </v>
      </c>
    </row>
    <row r="33" spans="2:7" x14ac:dyDescent="0.25">
      <c r="B33" s="119"/>
      <c r="G33" t="str">
        <f t="shared" si="3"/>
        <v xml:space="preserve"> </v>
      </c>
    </row>
    <row r="34" spans="2:7" x14ac:dyDescent="0.25">
      <c r="B34" s="119"/>
      <c r="G34" t="str">
        <f t="shared" si="3"/>
        <v xml:space="preserve"> </v>
      </c>
    </row>
    <row r="35" spans="2:7" x14ac:dyDescent="0.25">
      <c r="B35" s="119"/>
      <c r="G35" t="str">
        <f t="shared" si="3"/>
        <v xml:space="preserve"> </v>
      </c>
    </row>
    <row r="36" spans="2:7" x14ac:dyDescent="0.25">
      <c r="B36" s="119"/>
      <c r="G36" t="str">
        <f t="shared" si="3"/>
        <v xml:space="preserve"> </v>
      </c>
    </row>
    <row r="37" spans="2:7" x14ac:dyDescent="0.25">
      <c r="B37" s="119"/>
      <c r="G37" t="str">
        <f t="shared" si="3"/>
        <v xml:space="preserve"> </v>
      </c>
    </row>
    <row r="38" spans="2:7" x14ac:dyDescent="0.25">
      <c r="B38" s="119"/>
      <c r="G38" t="str">
        <f t="shared" si="3"/>
        <v xml:space="preserve"> </v>
      </c>
    </row>
    <row r="39" spans="2:7" x14ac:dyDescent="0.25">
      <c r="B39" s="119"/>
      <c r="G39" t="str">
        <f t="shared" si="3"/>
        <v xml:space="preserve"> </v>
      </c>
    </row>
    <row r="40" spans="2:7" x14ac:dyDescent="0.25">
      <c r="B40" s="119"/>
      <c r="G40" t="str">
        <f t="shared" si="3"/>
        <v xml:space="preserve"> </v>
      </c>
    </row>
    <row r="41" spans="2:7" x14ac:dyDescent="0.25">
      <c r="B41" s="119"/>
      <c r="G41" t="str">
        <f t="shared" si="3"/>
        <v xml:space="preserve"> </v>
      </c>
    </row>
    <row r="42" spans="2:7" x14ac:dyDescent="0.25">
      <c r="B42" s="119"/>
      <c r="G42"/>
    </row>
    <row r="43" spans="2:7" x14ac:dyDescent="0.25">
      <c r="G43"/>
    </row>
    <row r="44" spans="2:7" x14ac:dyDescent="0.25">
      <c r="G44"/>
    </row>
    <row r="45" spans="2:7" x14ac:dyDescent="0.25">
      <c r="G45"/>
    </row>
    <row r="46" spans="2:7" x14ac:dyDescent="0.25">
      <c r="G46"/>
    </row>
    <row r="47" spans="2:7" x14ac:dyDescent="0.25">
      <c r="G47"/>
    </row>
    <row r="48" spans="2:7" x14ac:dyDescent="0.25">
      <c r="G48"/>
    </row>
    <row r="49" spans="7:7" x14ac:dyDescent="0.25">
      <c r="G49"/>
    </row>
    <row r="50" spans="7:7" x14ac:dyDescent="0.25">
      <c r="G50"/>
    </row>
    <row r="51" spans="7:7" x14ac:dyDescent="0.25">
      <c r="G51"/>
    </row>
    <row r="52" spans="7:7" x14ac:dyDescent="0.25">
      <c r="G52"/>
    </row>
    <row r="53" spans="7:7" x14ac:dyDescent="0.25">
      <c r="G53"/>
    </row>
    <row r="54" spans="7:7" x14ac:dyDescent="0.25">
      <c r="G54"/>
    </row>
    <row r="55" spans="7:7" x14ac:dyDescent="0.25">
      <c r="G55"/>
    </row>
    <row r="56" spans="7:7" x14ac:dyDescent="0.25">
      <c r="G56"/>
    </row>
  </sheetData>
  <mergeCells count="2">
    <mergeCell ref="J1:L1"/>
    <mergeCell ref="B3:B22"/>
  </mergeCells>
  <phoneticPr fontId="9" type="noConversion"/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E734CE-FFD7-4C07-8910-16669DC77007}">
  <sheetPr codeName="Ark3">
    <tabColor theme="4" tint="0.59999389629810485"/>
  </sheetPr>
  <dimension ref="A1:ACV53"/>
  <sheetViews>
    <sheetView zoomScale="115" zoomScaleNormal="115" workbookViewId="0">
      <selection activeCell="C24" sqref="C24"/>
    </sheetView>
  </sheetViews>
  <sheetFormatPr baseColWidth="10" defaultColWidth="9.140625" defaultRowHeight="15" x14ac:dyDescent="0.25"/>
  <cols>
    <col min="1" max="1" width="1.28515625" style="2" customWidth="1"/>
    <col min="2" max="2" width="9.7109375" style="2" bestFit="1" customWidth="1"/>
    <col min="3" max="3" width="12.7109375" style="87" bestFit="1" customWidth="1"/>
    <col min="4" max="4" width="6.140625" style="2" customWidth="1"/>
    <col min="5" max="5" width="29.85546875" style="2" customWidth="1"/>
    <col min="6" max="6" width="63.5703125" style="2" bestFit="1" customWidth="1"/>
    <col min="7" max="7" width="28.140625" style="2" bestFit="1" customWidth="1"/>
    <col min="8" max="8" width="9.140625" style="34" bestFit="1" customWidth="1"/>
    <col min="9" max="9" width="11.42578125" style="34" bestFit="1" customWidth="1"/>
    <col min="10" max="10" width="18" bestFit="1" customWidth="1"/>
    <col min="11" max="11" width="58.28515625" customWidth="1"/>
    <col min="13" max="16384" width="9.140625" style="2"/>
  </cols>
  <sheetData>
    <row r="1" spans="1:776" ht="14.45" customHeight="1" x14ac:dyDescent="0.25">
      <c r="I1" s="122"/>
      <c r="J1" s="122"/>
      <c r="K1" s="122"/>
    </row>
    <row r="2" spans="1:776" x14ac:dyDescent="0.25">
      <c r="A2" s="4"/>
      <c r="B2" s="38" t="s">
        <v>60</v>
      </c>
      <c r="C2" s="38" t="s">
        <v>3</v>
      </c>
      <c r="D2" s="38" t="s">
        <v>4</v>
      </c>
      <c r="E2" s="38" t="s">
        <v>5</v>
      </c>
      <c r="F2" s="38" t="s">
        <v>6</v>
      </c>
      <c r="G2" s="38" t="s">
        <v>7</v>
      </c>
      <c r="H2" s="38" t="s">
        <v>8</v>
      </c>
      <c r="I2" s="40" t="s">
        <v>9</v>
      </c>
      <c r="M2" s="21"/>
    </row>
    <row r="3" spans="1:776" ht="33.75" customHeight="1" x14ac:dyDescent="0.25">
      <c r="A3" s="4"/>
      <c r="B3" s="130" t="s">
        <v>110</v>
      </c>
      <c r="C3" s="88"/>
      <c r="D3" s="84"/>
      <c r="E3" s="84" t="s">
        <v>111</v>
      </c>
      <c r="F3" s="85" t="s">
        <v>112</v>
      </c>
      <c r="G3" s="84"/>
      <c r="H3" s="43"/>
      <c r="I3" s="43"/>
      <c r="M3" s="21"/>
    </row>
    <row r="4" spans="1:776" ht="33.75" customHeight="1" x14ac:dyDescent="0.25">
      <c r="A4" s="4"/>
      <c r="B4" s="131"/>
      <c r="C4" s="88"/>
      <c r="D4" s="84"/>
      <c r="E4" s="84" t="s">
        <v>113</v>
      </c>
      <c r="F4" s="85" t="s">
        <v>114</v>
      </c>
      <c r="G4" s="84"/>
      <c r="H4" s="43"/>
      <c r="I4" s="42"/>
      <c r="M4" s="21"/>
    </row>
    <row r="5" spans="1:776" ht="11.25" customHeight="1" x14ac:dyDescent="0.25">
      <c r="A5" s="6"/>
      <c r="B5" s="127" t="s">
        <v>115</v>
      </c>
      <c r="C5" s="89" t="s">
        <v>116</v>
      </c>
      <c r="D5" s="10" t="s">
        <v>117</v>
      </c>
      <c r="E5" s="19" t="s">
        <v>118</v>
      </c>
      <c r="F5" s="19" t="s">
        <v>119</v>
      </c>
      <c r="G5" s="11" t="str">
        <f t="shared" ref="G5:G23" si="0">D5&amp;" "&amp;E5</f>
        <v>C001 Vegmodell</v>
      </c>
      <c r="H5" s="63" t="s">
        <v>15</v>
      </c>
      <c r="I5" s="100"/>
    </row>
    <row r="6" spans="1:776" x14ac:dyDescent="0.25">
      <c r="A6" s="8"/>
      <c r="B6" s="128"/>
      <c r="C6" s="89"/>
      <c r="D6" s="10" t="s">
        <v>120</v>
      </c>
      <c r="E6" s="18" t="s">
        <v>121</v>
      </c>
      <c r="F6" s="18" t="s">
        <v>119</v>
      </c>
      <c r="G6" s="11" t="str">
        <f t="shared" si="0"/>
        <v>C002 Flatenavn</v>
      </c>
      <c r="H6" s="63" t="s">
        <v>15</v>
      </c>
      <c r="I6" s="101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</row>
    <row r="7" spans="1:776" x14ac:dyDescent="0.25">
      <c r="A7" s="13"/>
      <c r="B7" s="128"/>
      <c r="C7" s="23"/>
      <c r="D7" s="10" t="s">
        <v>122</v>
      </c>
      <c r="E7" s="18" t="s">
        <v>123</v>
      </c>
      <c r="F7" s="18" t="s">
        <v>124</v>
      </c>
      <c r="G7" s="11" t="str">
        <f t="shared" si="0"/>
        <v xml:space="preserve">C003 Volum </v>
      </c>
      <c r="H7" s="63" t="s">
        <v>15</v>
      </c>
      <c r="I7" s="63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</row>
    <row r="8" spans="1:776" x14ac:dyDescent="0.25">
      <c r="A8" s="13"/>
      <c r="B8" s="128"/>
      <c r="C8" s="23"/>
      <c r="D8" s="10" t="s">
        <v>125</v>
      </c>
      <c r="E8" s="18" t="s">
        <v>126</v>
      </c>
      <c r="F8" s="18" t="s">
        <v>127</v>
      </c>
      <c r="G8" s="11" t="str">
        <f t="shared" si="0"/>
        <v>C004 Areal</v>
      </c>
      <c r="H8" s="63" t="s">
        <v>15</v>
      </c>
      <c r="I8" s="100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</row>
    <row r="9" spans="1:776" s="58" customFormat="1" x14ac:dyDescent="0.25">
      <c r="A9"/>
      <c r="B9" s="128"/>
      <c r="C9" s="23"/>
      <c r="D9" s="10" t="s">
        <v>128</v>
      </c>
      <c r="E9" s="18" t="s">
        <v>129</v>
      </c>
      <c r="F9" s="81" t="s">
        <v>130</v>
      </c>
      <c r="G9" s="11" t="str">
        <f t="shared" si="0"/>
        <v xml:space="preserve">C005 Vegtype </v>
      </c>
      <c r="H9" s="63" t="s">
        <v>15</v>
      </c>
      <c r="I9" s="100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</row>
    <row r="10" spans="1:776" s="58" customFormat="1" x14ac:dyDescent="0.25">
      <c r="A10"/>
      <c r="B10" s="128"/>
      <c r="C10" s="23"/>
      <c r="D10" s="10" t="s">
        <v>131</v>
      </c>
      <c r="E10" s="18" t="s">
        <v>132</v>
      </c>
      <c r="F10" s="81" t="s">
        <v>133</v>
      </c>
      <c r="G10" s="11" t="str">
        <f t="shared" si="0"/>
        <v>C006 ÅDT</v>
      </c>
      <c r="H10" s="63" t="s">
        <v>15</v>
      </c>
      <c r="I10" s="10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</row>
    <row r="11" spans="1:776" s="58" customFormat="1" x14ac:dyDescent="0.25">
      <c r="A11"/>
      <c r="B11" s="128"/>
      <c r="C11" s="23"/>
      <c r="D11" s="10" t="s">
        <v>134</v>
      </c>
      <c r="E11" s="18" t="s">
        <v>135</v>
      </c>
      <c r="F11" s="81" t="s">
        <v>136</v>
      </c>
      <c r="G11" s="11" t="str">
        <f t="shared" si="0"/>
        <v>C007 Fartsgrense</v>
      </c>
      <c r="H11" s="63" t="s">
        <v>15</v>
      </c>
      <c r="I11" s="10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</row>
    <row r="12" spans="1:776" x14ac:dyDescent="0.25">
      <c r="A12" s="13"/>
      <c r="B12" s="128"/>
      <c r="C12" s="23"/>
      <c r="D12" s="10"/>
      <c r="E12" s="18"/>
      <c r="F12" s="18"/>
      <c r="G12" s="11" t="str">
        <f t="shared" si="0"/>
        <v xml:space="preserve"> </v>
      </c>
      <c r="H12" s="63" t="s">
        <v>15</v>
      </c>
      <c r="I12" s="10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</row>
    <row r="13" spans="1:776" x14ac:dyDescent="0.25">
      <c r="A13" s="13"/>
      <c r="B13" s="128"/>
      <c r="C13" s="23" t="s">
        <v>137</v>
      </c>
      <c r="D13" s="10" t="s">
        <v>138</v>
      </c>
      <c r="E13" s="18" t="s">
        <v>139</v>
      </c>
      <c r="F13" s="18" t="s">
        <v>140</v>
      </c>
      <c r="G13" s="11" t="str">
        <f t="shared" si="0"/>
        <v>C100 Overbygningslag</v>
      </c>
      <c r="H13" s="63" t="s">
        <v>15</v>
      </c>
      <c r="I13" s="102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</row>
    <row r="14" spans="1:776" x14ac:dyDescent="0.25">
      <c r="A14" s="13"/>
      <c r="B14" s="128"/>
      <c r="C14" s="23"/>
      <c r="D14" s="10" t="s">
        <v>141</v>
      </c>
      <c r="E14" s="18" t="s">
        <v>142</v>
      </c>
      <c r="F14" s="18" t="s">
        <v>143</v>
      </c>
      <c r="G14" s="11" t="str">
        <f t="shared" si="0"/>
        <v>C101 Sortering nedre siktstørrelse</v>
      </c>
      <c r="H14" s="63" t="s">
        <v>15</v>
      </c>
      <c r="I14" s="102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</row>
    <row r="15" spans="1:776" x14ac:dyDescent="0.25">
      <c r="A15" s="13"/>
      <c r="B15" s="128"/>
      <c r="C15" s="23"/>
      <c r="D15" s="10" t="s">
        <v>144</v>
      </c>
      <c r="E15" s="18" t="s">
        <v>145</v>
      </c>
      <c r="F15" s="18" t="s">
        <v>143</v>
      </c>
      <c r="G15" s="11" t="str">
        <f t="shared" si="0"/>
        <v>C102 Sortering øvre siktstørrelse</v>
      </c>
      <c r="H15" s="63" t="s">
        <v>15</v>
      </c>
      <c r="I15" s="102"/>
      <c r="M15"/>
      <c r="N15"/>
      <c r="O15"/>
      <c r="P15"/>
    </row>
    <row r="16" spans="1:776" x14ac:dyDescent="0.25">
      <c r="A16" s="13"/>
      <c r="B16" s="128"/>
      <c r="C16" s="23"/>
      <c r="D16" s="10" t="s">
        <v>146</v>
      </c>
      <c r="E16" s="18" t="s">
        <v>147</v>
      </c>
      <c r="F16" s="18" t="s">
        <v>143</v>
      </c>
      <c r="G16" s="11" t="str">
        <f t="shared" si="0"/>
        <v>C103 Lagtykkelse</v>
      </c>
      <c r="H16" s="63" t="s">
        <v>15</v>
      </c>
      <c r="I16" s="102"/>
      <c r="M16"/>
      <c r="N16"/>
      <c r="O16"/>
      <c r="P16"/>
    </row>
    <row r="17" spans="1:16" x14ac:dyDescent="0.25">
      <c r="A17" s="15"/>
      <c r="B17" s="128"/>
      <c r="C17" s="23"/>
      <c r="D17" s="10" t="s">
        <v>148</v>
      </c>
      <c r="E17" s="18" t="s">
        <v>149</v>
      </c>
      <c r="F17" s="18"/>
      <c r="G17" s="11" t="str">
        <f t="shared" si="0"/>
        <v>C104 Bindemiddel </v>
      </c>
      <c r="H17" s="63" t="s">
        <v>15</v>
      </c>
      <c r="I17" s="102"/>
      <c r="M17"/>
      <c r="N17"/>
      <c r="O17"/>
      <c r="P17"/>
    </row>
    <row r="18" spans="1:16" x14ac:dyDescent="0.25">
      <c r="A18" s="15"/>
      <c r="B18" s="128"/>
      <c r="C18" s="23"/>
      <c r="D18" s="18"/>
      <c r="E18" s="18"/>
      <c r="F18" s="18"/>
      <c r="G18" s="11" t="str">
        <f t="shared" si="0"/>
        <v xml:space="preserve"> </v>
      </c>
      <c r="H18" s="63"/>
      <c r="I18" s="102"/>
    </row>
    <row r="19" spans="1:16" x14ac:dyDescent="0.25">
      <c r="A19" s="15"/>
      <c r="B19" s="129"/>
      <c r="C19" s="23"/>
      <c r="D19" s="57"/>
      <c r="E19" s="18"/>
      <c r="F19" s="18"/>
      <c r="G19" s="11" t="str">
        <f t="shared" si="0"/>
        <v xml:space="preserve"> </v>
      </c>
      <c r="H19" s="46"/>
      <c r="I19" s="46"/>
    </row>
    <row r="20" spans="1:16" x14ac:dyDescent="0.25">
      <c r="D20"/>
      <c r="E20"/>
      <c r="F20"/>
      <c r="G20" t="str">
        <f t="shared" si="0"/>
        <v xml:space="preserve"> </v>
      </c>
    </row>
    <row r="21" spans="1:16" x14ac:dyDescent="0.25">
      <c r="D21"/>
      <c r="E21"/>
      <c r="F21"/>
      <c r="G21" t="str">
        <f t="shared" si="0"/>
        <v xml:space="preserve"> </v>
      </c>
      <c r="I21"/>
    </row>
    <row r="22" spans="1:16" x14ac:dyDescent="0.25">
      <c r="D22"/>
      <c r="E22"/>
      <c r="F22"/>
      <c r="G22" t="str">
        <f t="shared" si="0"/>
        <v xml:space="preserve"> </v>
      </c>
      <c r="I22"/>
    </row>
    <row r="23" spans="1:16" x14ac:dyDescent="0.25">
      <c r="D23"/>
      <c r="E23"/>
      <c r="F23"/>
      <c r="G23" t="str">
        <f t="shared" si="0"/>
        <v xml:space="preserve"> </v>
      </c>
    </row>
    <row r="24" spans="1:16" x14ac:dyDescent="0.25">
      <c r="D24"/>
      <c r="E24"/>
      <c r="F24"/>
      <c r="G24"/>
    </row>
    <row r="25" spans="1:16" x14ac:dyDescent="0.25">
      <c r="D25"/>
      <c r="E25"/>
      <c r="F25"/>
      <c r="G25"/>
    </row>
    <row r="26" spans="1:16" x14ac:dyDescent="0.25">
      <c r="D26"/>
      <c r="E26"/>
      <c r="F26"/>
      <c r="G26"/>
    </row>
    <row r="27" spans="1:16" x14ac:dyDescent="0.25">
      <c r="D27"/>
      <c r="E27"/>
      <c r="F27"/>
      <c r="G27"/>
    </row>
    <row r="28" spans="1:16" x14ac:dyDescent="0.25">
      <c r="D28"/>
      <c r="E28"/>
      <c r="F28"/>
      <c r="G28"/>
    </row>
    <row r="29" spans="1:16" x14ac:dyDescent="0.25">
      <c r="D29"/>
      <c r="E29"/>
      <c r="F29"/>
      <c r="G29"/>
    </row>
    <row r="30" spans="1:16" x14ac:dyDescent="0.25">
      <c r="G30"/>
    </row>
    <row r="31" spans="1:16" x14ac:dyDescent="0.25">
      <c r="G31"/>
    </row>
    <row r="32" spans="1:16" x14ac:dyDescent="0.25">
      <c r="G32"/>
    </row>
    <row r="33" spans="7:7" x14ac:dyDescent="0.25">
      <c r="G33"/>
    </row>
    <row r="34" spans="7:7" x14ac:dyDescent="0.25">
      <c r="G34"/>
    </row>
    <row r="35" spans="7:7" x14ac:dyDescent="0.25">
      <c r="G35"/>
    </row>
    <row r="36" spans="7:7" x14ac:dyDescent="0.25">
      <c r="G36"/>
    </row>
    <row r="37" spans="7:7" x14ac:dyDescent="0.25">
      <c r="G37"/>
    </row>
    <row r="38" spans="7:7" x14ac:dyDescent="0.25">
      <c r="G38"/>
    </row>
    <row r="39" spans="7:7" x14ac:dyDescent="0.25">
      <c r="G39"/>
    </row>
    <row r="40" spans="7:7" x14ac:dyDescent="0.25">
      <c r="G40"/>
    </row>
    <row r="41" spans="7:7" x14ac:dyDescent="0.25">
      <c r="G41"/>
    </row>
    <row r="42" spans="7:7" x14ac:dyDescent="0.25">
      <c r="G42"/>
    </row>
    <row r="43" spans="7:7" x14ac:dyDescent="0.25">
      <c r="G43"/>
    </row>
    <row r="44" spans="7:7" x14ac:dyDescent="0.25">
      <c r="G44"/>
    </row>
    <row r="45" spans="7:7" x14ac:dyDescent="0.25">
      <c r="G45"/>
    </row>
    <row r="46" spans="7:7" x14ac:dyDescent="0.25">
      <c r="G46"/>
    </row>
    <row r="47" spans="7:7" x14ac:dyDescent="0.25">
      <c r="G47"/>
    </row>
    <row r="48" spans="7:7" x14ac:dyDescent="0.25">
      <c r="G48"/>
    </row>
    <row r="49" spans="7:7" x14ac:dyDescent="0.25">
      <c r="G49"/>
    </row>
    <row r="50" spans="7:7" x14ac:dyDescent="0.25">
      <c r="G50"/>
    </row>
    <row r="51" spans="7:7" x14ac:dyDescent="0.25">
      <c r="G51"/>
    </row>
    <row r="52" spans="7:7" x14ac:dyDescent="0.25">
      <c r="G52"/>
    </row>
    <row r="53" spans="7:7" x14ac:dyDescent="0.25">
      <c r="G53"/>
    </row>
  </sheetData>
  <mergeCells count="3">
    <mergeCell ref="I1:K1"/>
    <mergeCell ref="B5:B19"/>
    <mergeCell ref="B3:B4"/>
  </mergeCells>
  <phoneticPr fontId="9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823D93-16C7-4CBE-824C-81819F7AA852}">
  <sheetPr codeName="Ark7">
    <tabColor theme="4" tint="0.59999389629810485"/>
  </sheetPr>
  <dimension ref="A1:K53"/>
  <sheetViews>
    <sheetView zoomScale="115" zoomScaleNormal="115" workbookViewId="0">
      <selection activeCell="F24" sqref="F24"/>
    </sheetView>
  </sheetViews>
  <sheetFormatPr baseColWidth="10" defaultColWidth="9.140625" defaultRowHeight="15" x14ac:dyDescent="0.25"/>
  <cols>
    <col min="1" max="1" width="1.7109375" customWidth="1"/>
    <col min="2" max="2" width="9.7109375" bestFit="1" customWidth="1"/>
    <col min="3" max="3" width="17.5703125" style="80" bestFit="1" customWidth="1"/>
    <col min="5" max="5" width="29.85546875" bestFit="1" customWidth="1"/>
    <col min="6" max="6" width="63.140625" bestFit="1" customWidth="1"/>
    <col min="7" max="7" width="33" style="2" bestFit="1" customWidth="1"/>
    <col min="8" max="8" width="9.140625" style="34" bestFit="1"/>
    <col min="9" max="9" width="11.42578125" style="34" bestFit="1" customWidth="1"/>
  </cols>
  <sheetData>
    <row r="1" spans="1:11" s="2" customFormat="1" ht="14.45" customHeight="1" x14ac:dyDescent="0.2">
      <c r="C1" s="95"/>
      <c r="H1" s="34"/>
    </row>
    <row r="2" spans="1:11" s="2" customFormat="1" ht="12.75" x14ac:dyDescent="0.2">
      <c r="A2" s="4"/>
      <c r="B2" s="38" t="s">
        <v>60</v>
      </c>
      <c r="C2" s="38" t="s">
        <v>3</v>
      </c>
      <c r="D2" s="38" t="s">
        <v>4</v>
      </c>
      <c r="E2" s="38" t="s">
        <v>5</v>
      </c>
      <c r="F2" s="38" t="s">
        <v>6</v>
      </c>
      <c r="G2" s="38" t="s">
        <v>7</v>
      </c>
      <c r="H2" s="38" t="s">
        <v>8</v>
      </c>
      <c r="I2" s="40" t="s">
        <v>9</v>
      </c>
    </row>
    <row r="3" spans="1:11" s="2" customFormat="1" ht="33.75" customHeight="1" x14ac:dyDescent="0.25">
      <c r="A3" s="4"/>
      <c r="B3" s="130" t="s">
        <v>110</v>
      </c>
      <c r="C3" s="88"/>
      <c r="D3" s="84"/>
      <c r="E3" s="84" t="s">
        <v>111</v>
      </c>
      <c r="F3" s="85" t="s">
        <v>112</v>
      </c>
      <c r="G3" s="84"/>
      <c r="H3" s="43"/>
      <c r="I3" s="43"/>
      <c r="J3"/>
      <c r="K3" s="21"/>
    </row>
    <row r="4" spans="1:11" s="2" customFormat="1" ht="33.75" customHeight="1" x14ac:dyDescent="0.25">
      <c r="A4" s="4"/>
      <c r="B4" s="131"/>
      <c r="C4" s="88"/>
      <c r="D4" s="84"/>
      <c r="E4" s="84" t="s">
        <v>113</v>
      </c>
      <c r="F4" s="85" t="s">
        <v>114</v>
      </c>
      <c r="G4" s="84"/>
      <c r="H4" s="43"/>
      <c r="I4" s="42"/>
      <c r="J4"/>
      <c r="K4" s="21"/>
    </row>
    <row r="5" spans="1:11" ht="14.45" customHeight="1" x14ac:dyDescent="0.25">
      <c r="B5" s="127" t="s">
        <v>115</v>
      </c>
      <c r="C5" s="96" t="s">
        <v>155</v>
      </c>
      <c r="D5" s="10" t="s">
        <v>156</v>
      </c>
      <c r="E5" s="11" t="s">
        <v>152</v>
      </c>
      <c r="F5" s="48" t="s">
        <v>157</v>
      </c>
      <c r="G5" s="11" t="str">
        <f t="shared" ref="G5:G15" si="0">D5&amp;" "&amp;E5</f>
        <v>J001 Styrkeklasse</v>
      </c>
      <c r="H5" s="63" t="s">
        <v>28</v>
      </c>
      <c r="I5" s="100"/>
    </row>
    <row r="6" spans="1:11" x14ac:dyDescent="0.25">
      <c r="B6" s="128"/>
      <c r="C6" s="96"/>
      <c r="D6" s="10" t="s">
        <v>158</v>
      </c>
      <c r="E6" s="11" t="s">
        <v>159</v>
      </c>
      <c r="F6" s="48" t="s">
        <v>160</v>
      </c>
      <c r="G6" s="11" t="str">
        <f t="shared" si="0"/>
        <v>J002 Arbeidsbredde</v>
      </c>
      <c r="H6" s="63" t="s">
        <v>28</v>
      </c>
      <c r="I6" s="101"/>
    </row>
    <row r="7" spans="1:11" x14ac:dyDescent="0.25">
      <c r="B7" s="128"/>
      <c r="C7" s="96"/>
      <c r="D7" s="10" t="s">
        <v>161</v>
      </c>
      <c r="E7" s="30" t="s">
        <v>162</v>
      </c>
      <c r="F7" s="49" t="s">
        <v>150</v>
      </c>
      <c r="G7" s="11" t="str">
        <f t="shared" si="0"/>
        <v>J003 Inntrengningsbredde</v>
      </c>
      <c r="H7" s="63" t="s">
        <v>15</v>
      </c>
      <c r="I7" s="63"/>
    </row>
    <row r="8" spans="1:11" x14ac:dyDescent="0.25">
      <c r="B8" s="128"/>
      <c r="C8" s="96"/>
      <c r="D8" s="10" t="s">
        <v>163</v>
      </c>
      <c r="E8" s="33" t="s">
        <v>164</v>
      </c>
      <c r="F8" s="50" t="s">
        <v>150</v>
      </c>
      <c r="G8" s="11" t="str">
        <f t="shared" si="0"/>
        <v>J004 Stolpeavstand</v>
      </c>
      <c r="H8" s="63" t="s">
        <v>15</v>
      </c>
      <c r="I8" s="100"/>
    </row>
    <row r="9" spans="1:11" x14ac:dyDescent="0.25">
      <c r="B9" s="128"/>
      <c r="C9" s="96"/>
      <c r="D9" s="10" t="s">
        <v>165</v>
      </c>
      <c r="E9" s="37" t="s">
        <v>166</v>
      </c>
      <c r="F9" s="51" t="s">
        <v>167</v>
      </c>
      <c r="G9" s="11" t="str">
        <f t="shared" si="0"/>
        <v>J005 Rekkverksendens sikkerhetsklasse</v>
      </c>
      <c r="H9" s="63" t="s">
        <v>28</v>
      </c>
      <c r="I9" s="100"/>
    </row>
    <row r="10" spans="1:11" x14ac:dyDescent="0.25">
      <c r="B10" s="128"/>
      <c r="C10" s="97"/>
      <c r="D10" s="36"/>
      <c r="E10" s="36"/>
      <c r="F10" s="11"/>
      <c r="G10" s="11" t="str">
        <f t="shared" si="0"/>
        <v xml:space="preserve"> </v>
      </c>
      <c r="H10" s="63"/>
      <c r="I10" s="100"/>
    </row>
    <row r="11" spans="1:11" x14ac:dyDescent="0.25">
      <c r="B11" s="128"/>
      <c r="C11" s="94" t="s">
        <v>168</v>
      </c>
      <c r="D11" s="10" t="s">
        <v>169</v>
      </c>
      <c r="E11" s="50" t="s">
        <v>170</v>
      </c>
      <c r="F11" s="51" t="s">
        <v>171</v>
      </c>
      <c r="G11" s="11" t="str">
        <f t="shared" si="0"/>
        <v xml:space="preserve">J101 Type </v>
      </c>
      <c r="H11" s="63" t="s">
        <v>15</v>
      </c>
      <c r="I11" s="101"/>
    </row>
    <row r="12" spans="1:11" x14ac:dyDescent="0.25">
      <c r="B12" s="128"/>
      <c r="C12" s="96"/>
      <c r="D12" s="10" t="s">
        <v>172</v>
      </c>
      <c r="E12" s="37" t="s">
        <v>173</v>
      </c>
      <c r="F12" s="51" t="s">
        <v>174</v>
      </c>
      <c r="G12" s="11" t="str">
        <f t="shared" si="0"/>
        <v xml:space="preserve">J102 Fundamenttype </v>
      </c>
      <c r="H12" s="63" t="s">
        <v>15</v>
      </c>
      <c r="I12" s="102"/>
    </row>
    <row r="13" spans="1:11" x14ac:dyDescent="0.25">
      <c r="B13" s="128"/>
      <c r="C13" s="96"/>
      <c r="D13" s="10" t="s">
        <v>175</v>
      </c>
      <c r="E13" s="31" t="s">
        <v>176</v>
      </c>
      <c r="F13" s="51" t="s">
        <v>150</v>
      </c>
      <c r="G13" s="11" t="str">
        <f t="shared" si="0"/>
        <v>J103 Høyde</v>
      </c>
      <c r="H13" s="63" t="s">
        <v>15</v>
      </c>
      <c r="I13" s="102"/>
    </row>
    <row r="14" spans="1:11" x14ac:dyDescent="0.25">
      <c r="B14" s="128"/>
      <c r="C14" s="20"/>
      <c r="D14" s="29"/>
      <c r="E14" s="31"/>
      <c r="F14" s="51"/>
      <c r="G14" s="11" t="str">
        <f t="shared" si="0"/>
        <v xml:space="preserve"> </v>
      </c>
      <c r="H14" s="63"/>
      <c r="I14" s="102"/>
    </row>
    <row r="15" spans="1:11" x14ac:dyDescent="0.25">
      <c r="B15" s="128"/>
      <c r="C15" s="20"/>
      <c r="D15" s="29"/>
      <c r="E15" s="31"/>
      <c r="F15" s="9"/>
      <c r="G15" s="11" t="str">
        <f t="shared" si="0"/>
        <v xml:space="preserve"> </v>
      </c>
      <c r="H15" s="63"/>
      <c r="I15" s="102"/>
    </row>
    <row r="16" spans="1:11" x14ac:dyDescent="0.25">
      <c r="G16"/>
      <c r="H16"/>
      <c r="I16"/>
    </row>
    <row r="17" spans="7:9" x14ac:dyDescent="0.25">
      <c r="G17"/>
      <c r="H17"/>
      <c r="I17"/>
    </row>
    <row r="18" spans="7:9" x14ac:dyDescent="0.25">
      <c r="G18"/>
      <c r="H18"/>
      <c r="I18"/>
    </row>
    <row r="19" spans="7:9" x14ac:dyDescent="0.25">
      <c r="G19"/>
      <c r="H19"/>
      <c r="I19"/>
    </row>
    <row r="20" spans="7:9" x14ac:dyDescent="0.25">
      <c r="G20"/>
      <c r="H20"/>
      <c r="I20"/>
    </row>
    <row r="21" spans="7:9" x14ac:dyDescent="0.25">
      <c r="G21"/>
      <c r="H21"/>
      <c r="I21"/>
    </row>
    <row r="22" spans="7:9" x14ac:dyDescent="0.25">
      <c r="G22"/>
      <c r="H22"/>
      <c r="I22"/>
    </row>
    <row r="23" spans="7:9" x14ac:dyDescent="0.25">
      <c r="G23"/>
      <c r="H23"/>
      <c r="I23"/>
    </row>
    <row r="24" spans="7:9" x14ac:dyDescent="0.25">
      <c r="G24"/>
      <c r="H24"/>
      <c r="I24"/>
    </row>
    <row r="25" spans="7:9" x14ac:dyDescent="0.25">
      <c r="G25"/>
      <c r="H25"/>
      <c r="I25"/>
    </row>
    <row r="26" spans="7:9" x14ac:dyDescent="0.25">
      <c r="G26"/>
      <c r="H26"/>
      <c r="I26"/>
    </row>
    <row r="27" spans="7:9" x14ac:dyDescent="0.25">
      <c r="G27"/>
      <c r="H27"/>
      <c r="I27"/>
    </row>
    <row r="28" spans="7:9" x14ac:dyDescent="0.25">
      <c r="G28"/>
      <c r="H28"/>
      <c r="I28"/>
    </row>
    <row r="29" spans="7:9" x14ac:dyDescent="0.25">
      <c r="G29"/>
      <c r="H29"/>
      <c r="I29"/>
    </row>
    <row r="30" spans="7:9" x14ac:dyDescent="0.25">
      <c r="G30"/>
      <c r="H30"/>
      <c r="I30"/>
    </row>
    <row r="31" spans="7:9" x14ac:dyDescent="0.25">
      <c r="G31"/>
    </row>
    <row r="32" spans="7:9" x14ac:dyDescent="0.25">
      <c r="G32"/>
    </row>
    <row r="33" spans="7:7" x14ac:dyDescent="0.25">
      <c r="G33"/>
    </row>
    <row r="34" spans="7:7" x14ac:dyDescent="0.25">
      <c r="G34"/>
    </row>
    <row r="35" spans="7:7" x14ac:dyDescent="0.25">
      <c r="G35"/>
    </row>
    <row r="36" spans="7:7" x14ac:dyDescent="0.25">
      <c r="G36"/>
    </row>
    <row r="37" spans="7:7" x14ac:dyDescent="0.25">
      <c r="G37"/>
    </row>
    <row r="38" spans="7:7" x14ac:dyDescent="0.25">
      <c r="G38"/>
    </row>
    <row r="39" spans="7:7" x14ac:dyDescent="0.25">
      <c r="G39"/>
    </row>
    <row r="40" spans="7:7" x14ac:dyDescent="0.25">
      <c r="G40"/>
    </row>
    <row r="41" spans="7:7" x14ac:dyDescent="0.25">
      <c r="G41"/>
    </row>
    <row r="42" spans="7:7" x14ac:dyDescent="0.25">
      <c r="G42"/>
    </row>
    <row r="43" spans="7:7" x14ac:dyDescent="0.25">
      <c r="G43"/>
    </row>
    <row r="44" spans="7:7" x14ac:dyDescent="0.25">
      <c r="G44"/>
    </row>
    <row r="45" spans="7:7" x14ac:dyDescent="0.25">
      <c r="G45"/>
    </row>
    <row r="46" spans="7:7" x14ac:dyDescent="0.25">
      <c r="G46"/>
    </row>
    <row r="47" spans="7:7" x14ac:dyDescent="0.25">
      <c r="G47"/>
    </row>
    <row r="48" spans="7:7" x14ac:dyDescent="0.25">
      <c r="G48"/>
    </row>
    <row r="49" spans="7:7" x14ac:dyDescent="0.25">
      <c r="G49"/>
    </row>
    <row r="50" spans="7:7" x14ac:dyDescent="0.25">
      <c r="G50"/>
    </row>
    <row r="51" spans="7:7" x14ac:dyDescent="0.25">
      <c r="G51"/>
    </row>
    <row r="52" spans="7:7" x14ac:dyDescent="0.25">
      <c r="G52"/>
    </row>
    <row r="53" spans="7:7" x14ac:dyDescent="0.25">
      <c r="G53"/>
    </row>
  </sheetData>
  <mergeCells count="2">
    <mergeCell ref="B5:B15"/>
    <mergeCell ref="B3:B4"/>
  </mergeCells>
  <phoneticPr fontId="9" type="noConversion"/>
  <pageMargins left="0.7" right="0.7" top="0.75" bottom="0.75" header="0.3" footer="0.3"/>
  <pageSetup paperSize="9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671DB4-0A56-4F59-BCCB-4E7003F8FDD0}">
  <sheetPr codeName="Ark8">
    <tabColor theme="4" tint="0.59999389629810485"/>
    <pageSetUpPr fitToPage="1"/>
  </sheetPr>
  <dimension ref="A1:N267"/>
  <sheetViews>
    <sheetView tabSelected="1" topLeftCell="C1" zoomScale="115" zoomScaleNormal="115" workbookViewId="0">
      <selection activeCell="F43" sqref="F43"/>
    </sheetView>
  </sheetViews>
  <sheetFormatPr baseColWidth="10" defaultColWidth="9.140625" defaultRowHeight="12.75" x14ac:dyDescent="0.2"/>
  <cols>
    <col min="1" max="1" width="4.42578125" style="2" customWidth="1"/>
    <col min="2" max="2" width="9.7109375" style="2" bestFit="1" customWidth="1"/>
    <col min="3" max="3" width="28.85546875" style="2" customWidth="1"/>
    <col min="4" max="4" width="9.140625" style="2"/>
    <col min="5" max="5" width="35.7109375" style="2" bestFit="1" customWidth="1"/>
    <col min="6" max="6" width="67.140625" style="2" customWidth="1"/>
    <col min="7" max="7" width="40.28515625" style="2" bestFit="1" customWidth="1"/>
    <col min="8" max="16384" width="9.140625" style="2"/>
  </cols>
  <sheetData>
    <row r="1" spans="1:14" ht="14.45" customHeight="1" x14ac:dyDescent="0.2"/>
    <row r="2" spans="1:14" x14ac:dyDescent="0.2">
      <c r="B2" s="38" t="s">
        <v>60</v>
      </c>
      <c r="C2" s="38" t="s">
        <v>3</v>
      </c>
      <c r="D2" s="38" t="s">
        <v>4</v>
      </c>
      <c r="E2" s="38" t="s">
        <v>5</v>
      </c>
      <c r="F2" s="38" t="s">
        <v>6</v>
      </c>
      <c r="G2" s="38" t="s">
        <v>7</v>
      </c>
    </row>
    <row r="3" spans="1:14" ht="33.75" customHeight="1" x14ac:dyDescent="0.25">
      <c r="A3" s="4"/>
      <c r="B3" s="130" t="s">
        <v>110</v>
      </c>
      <c r="C3" s="134"/>
      <c r="D3" s="134"/>
      <c r="E3" s="134" t="s">
        <v>177</v>
      </c>
      <c r="F3" s="132" t="s">
        <v>178</v>
      </c>
      <c r="G3" s="134"/>
      <c r="H3"/>
      <c r="I3"/>
      <c r="J3"/>
      <c r="K3" s="21"/>
    </row>
    <row r="4" spans="1:14" ht="91.5" customHeight="1" x14ac:dyDescent="0.25">
      <c r="A4" s="4"/>
      <c r="B4" s="131"/>
      <c r="C4" s="135"/>
      <c r="D4" s="135"/>
      <c r="E4" s="135"/>
      <c r="F4" s="133"/>
      <c r="G4" s="135"/>
      <c r="H4"/>
      <c r="I4"/>
      <c r="J4"/>
      <c r="K4" s="21"/>
    </row>
    <row r="5" spans="1:14" ht="11.25" customHeight="1" x14ac:dyDescent="0.2">
      <c r="B5" s="136" t="s">
        <v>115</v>
      </c>
      <c r="C5" s="107" t="s">
        <v>179</v>
      </c>
      <c r="D5" s="64" t="s">
        <v>180</v>
      </c>
      <c r="E5" s="65" t="s">
        <v>181</v>
      </c>
      <c r="F5" s="19" t="s">
        <v>182</v>
      </c>
      <c r="G5" s="11" t="str">
        <f>D5&amp;" "&amp;E5</f>
        <v>K001 Element ID</v>
      </c>
    </row>
    <row r="6" spans="1:14" ht="11.25" customHeight="1" x14ac:dyDescent="0.2">
      <c r="B6" s="136"/>
      <c r="C6" s="108"/>
      <c r="D6" s="64" t="s">
        <v>183</v>
      </c>
      <c r="E6" s="65" t="s">
        <v>184</v>
      </c>
      <c r="F6" s="19"/>
      <c r="G6" s="11" t="str">
        <f>D6&amp;" "&amp;E6</f>
        <v>K002 Elementkode fra Brutus</v>
      </c>
    </row>
    <row r="7" spans="1:14" ht="11.25" customHeight="1" x14ac:dyDescent="0.25">
      <c r="B7" s="136"/>
      <c r="C7" s="108"/>
      <c r="D7" s="64" t="s">
        <v>185</v>
      </c>
      <c r="E7" s="65" t="s">
        <v>186</v>
      </c>
      <c r="F7" s="19">
        <v>1</v>
      </c>
      <c r="G7" s="11" t="str">
        <f t="shared" ref="G7:G72" si="0">D7&amp;" "&amp;E7</f>
        <v xml:space="preserve">K003 Plasseringsprioritet </v>
      </c>
      <c r="I7"/>
      <c r="J7"/>
      <c r="K7"/>
      <c r="L7"/>
      <c r="M7"/>
      <c r="N7"/>
    </row>
    <row r="8" spans="1:14" ht="11.25" customHeight="1" x14ac:dyDescent="0.25">
      <c r="B8" s="136"/>
      <c r="C8" s="108"/>
      <c r="D8" s="64" t="s">
        <v>564</v>
      </c>
      <c r="E8" s="65" t="s">
        <v>34</v>
      </c>
      <c r="F8" s="19" t="s">
        <v>565</v>
      </c>
      <c r="G8" s="11" t="str">
        <f t="shared" si="0"/>
        <v>K004 Revisjonsbokstav</v>
      </c>
      <c r="I8"/>
      <c r="J8"/>
      <c r="K8"/>
      <c r="L8"/>
      <c r="M8"/>
      <c r="N8"/>
    </row>
    <row r="9" spans="1:14" ht="11.25" customHeight="1" x14ac:dyDescent="0.25">
      <c r="B9" s="136"/>
      <c r="C9" s="108"/>
      <c r="D9" s="64"/>
      <c r="E9" s="65"/>
      <c r="F9" s="19"/>
      <c r="G9" s="11" t="str">
        <f t="shared" si="0"/>
        <v xml:space="preserve"> </v>
      </c>
      <c r="I9"/>
      <c r="J9"/>
      <c r="K9"/>
      <c r="L9"/>
      <c r="M9"/>
      <c r="N9"/>
    </row>
    <row r="10" spans="1:14" ht="11.25" customHeight="1" x14ac:dyDescent="0.25">
      <c r="B10" s="136"/>
      <c r="C10" s="107" t="s">
        <v>187</v>
      </c>
      <c r="D10" s="64" t="s">
        <v>188</v>
      </c>
      <c r="E10" s="65" t="s">
        <v>189</v>
      </c>
      <c r="F10" s="28">
        <v>3</v>
      </c>
      <c r="G10" s="11" t="str">
        <f t="shared" si="0"/>
        <v>K010 Utførelsesklasse iht. NS-EN 13670</v>
      </c>
      <c r="I10"/>
      <c r="J10"/>
      <c r="K10"/>
      <c r="L10"/>
      <c r="M10"/>
      <c r="N10"/>
    </row>
    <row r="11" spans="1:14" ht="11.25" customHeight="1" x14ac:dyDescent="0.25">
      <c r="B11" s="136"/>
      <c r="C11" s="108"/>
      <c r="D11" s="64" t="s">
        <v>190</v>
      </c>
      <c r="E11" s="65" t="s">
        <v>191</v>
      </c>
      <c r="F11" s="27" t="s">
        <v>192</v>
      </c>
      <c r="G11" s="11" t="str">
        <f t="shared" si="0"/>
        <v>K011 Nøyaktighetsklasse iht. R762</v>
      </c>
      <c r="I11"/>
      <c r="J11"/>
      <c r="K11"/>
      <c r="L11"/>
      <c r="M11"/>
      <c r="N11"/>
    </row>
    <row r="12" spans="1:14" ht="11.25" customHeight="1" x14ac:dyDescent="0.25">
      <c r="B12" s="136"/>
      <c r="C12" s="108"/>
      <c r="D12" s="64" t="s">
        <v>193</v>
      </c>
      <c r="E12" s="65" t="s">
        <v>194</v>
      </c>
      <c r="F12" s="28"/>
      <c r="G12" s="11" t="str">
        <f t="shared" si="0"/>
        <v>K012 Støpeetappe/byggefase</v>
      </c>
      <c r="I12"/>
      <c r="J12"/>
      <c r="K12"/>
      <c r="L12"/>
      <c r="M12"/>
      <c r="N12"/>
    </row>
    <row r="13" spans="1:14" ht="11.25" customHeight="1" x14ac:dyDescent="0.25">
      <c r="B13" s="136"/>
      <c r="C13" s="108"/>
      <c r="D13" s="64" t="s">
        <v>195</v>
      </c>
      <c r="E13" s="65" t="s">
        <v>196</v>
      </c>
      <c r="F13" s="19" t="s">
        <v>197</v>
      </c>
      <c r="G13" s="11" t="str">
        <f t="shared" si="0"/>
        <v>K013 Forskaling, synlige flater</v>
      </c>
      <c r="I13"/>
      <c r="J13"/>
      <c r="K13"/>
      <c r="L13"/>
      <c r="M13"/>
      <c r="N13"/>
    </row>
    <row r="14" spans="1:14" ht="11.25" customHeight="1" x14ac:dyDescent="0.2">
      <c r="B14" s="136"/>
      <c r="C14" s="108"/>
      <c r="D14" s="64" t="s">
        <v>198</v>
      </c>
      <c r="E14" s="65" t="s">
        <v>199</v>
      </c>
      <c r="F14" s="19" t="s">
        <v>92</v>
      </c>
      <c r="G14" s="11" t="str">
        <f t="shared" si="0"/>
        <v>K014 Forskaling, skjulte flater</v>
      </c>
    </row>
    <row r="15" spans="1:14" ht="11.25" customHeight="1" x14ac:dyDescent="0.2">
      <c r="B15" s="136"/>
      <c r="C15" s="108"/>
      <c r="D15" s="64" t="s">
        <v>200</v>
      </c>
      <c r="E15" s="65" t="s">
        <v>201</v>
      </c>
      <c r="F15" s="19">
        <v>75</v>
      </c>
      <c r="G15" s="11" t="str">
        <f t="shared" si="0"/>
        <v>K015 Overdekning, topp [mm]</v>
      </c>
    </row>
    <row r="16" spans="1:14" ht="11.25" customHeight="1" x14ac:dyDescent="0.2">
      <c r="B16" s="136"/>
      <c r="C16" s="108"/>
      <c r="D16" s="64" t="s">
        <v>202</v>
      </c>
      <c r="E16" s="65" t="s">
        <v>203</v>
      </c>
      <c r="F16" s="18">
        <v>75</v>
      </c>
      <c r="G16" s="11" t="str">
        <f t="shared" si="0"/>
        <v>K016 Overdekning, bunn [mm]</v>
      </c>
    </row>
    <row r="17" spans="2:7" ht="11.25" customHeight="1" x14ac:dyDescent="0.2">
      <c r="B17" s="136"/>
      <c r="C17" s="108"/>
      <c r="D17" s="64" t="s">
        <v>204</v>
      </c>
      <c r="E17" s="65" t="s">
        <v>205</v>
      </c>
      <c r="F17" s="18">
        <v>75</v>
      </c>
      <c r="G17" s="11" t="str">
        <f t="shared" si="0"/>
        <v>K017 Overdekning, side [mm]</v>
      </c>
    </row>
    <row r="18" spans="2:7" ht="11.25" customHeight="1" x14ac:dyDescent="0.2">
      <c r="B18" s="136"/>
      <c r="C18" s="108"/>
      <c r="D18" s="64" t="s">
        <v>206</v>
      </c>
      <c r="E18" s="65" t="s">
        <v>207</v>
      </c>
      <c r="F18" s="19">
        <v>60</v>
      </c>
      <c r="G18" s="11" t="str">
        <f t="shared" si="0"/>
        <v>K018 Overdekning monteringsstenger, topp [mm]</v>
      </c>
    </row>
    <row r="19" spans="2:7" ht="11.25" customHeight="1" x14ac:dyDescent="0.2">
      <c r="B19" s="136"/>
      <c r="C19" s="108"/>
      <c r="D19" s="64" t="s">
        <v>208</v>
      </c>
      <c r="E19" s="65" t="s">
        <v>209</v>
      </c>
      <c r="F19" s="19">
        <v>60</v>
      </c>
      <c r="G19" s="11" t="str">
        <f t="shared" si="0"/>
        <v>K019 Overdekning monteringsstenger, bunn [mm]</v>
      </c>
    </row>
    <row r="20" spans="2:7" ht="11.25" customHeight="1" x14ac:dyDescent="0.2">
      <c r="B20" s="136"/>
      <c r="C20" s="108"/>
      <c r="D20" s="64" t="s">
        <v>210</v>
      </c>
      <c r="E20" s="65" t="s">
        <v>211</v>
      </c>
      <c r="F20" s="19">
        <v>60</v>
      </c>
      <c r="G20" s="11" t="str">
        <f t="shared" si="0"/>
        <v>K020 Overdekning monteringsstenger, side [mm]</v>
      </c>
    </row>
    <row r="21" spans="2:7" ht="11.25" customHeight="1" x14ac:dyDescent="0.2">
      <c r="B21" s="136"/>
      <c r="C21" s="108"/>
      <c r="D21" s="64" t="s">
        <v>212</v>
      </c>
      <c r="E21" s="65" t="s">
        <v>213</v>
      </c>
      <c r="F21" s="19">
        <v>12</v>
      </c>
      <c r="G21" s="11" t="str">
        <f t="shared" si="0"/>
        <v>K021 Dimensjon monteringsstenger [mm]</v>
      </c>
    </row>
    <row r="22" spans="2:7" x14ac:dyDescent="0.2">
      <c r="B22" s="136"/>
      <c r="C22" s="108"/>
      <c r="D22" s="64" t="s">
        <v>214</v>
      </c>
      <c r="E22" s="65" t="s">
        <v>215</v>
      </c>
      <c r="F22" s="19" t="s">
        <v>216</v>
      </c>
      <c r="G22" s="11" t="str">
        <f t="shared" si="0"/>
        <v>K022 Toleranse</v>
      </c>
    </row>
    <row r="23" spans="2:7" x14ac:dyDescent="0.2">
      <c r="B23" s="136"/>
      <c r="C23" s="108"/>
      <c r="D23" s="64" t="s">
        <v>217</v>
      </c>
      <c r="E23" s="65" t="s">
        <v>218</v>
      </c>
      <c r="F23" s="114" t="s">
        <v>219</v>
      </c>
      <c r="G23" s="11" t="str">
        <f t="shared" si="0"/>
        <v>K023 Avfasing</v>
      </c>
    </row>
    <row r="24" spans="2:7" x14ac:dyDescent="0.2">
      <c r="B24" s="136"/>
      <c r="C24" s="108"/>
      <c r="D24" s="64"/>
      <c r="E24" s="65"/>
      <c r="F24" s="30"/>
      <c r="G24" s="11" t="str">
        <f t="shared" si="0"/>
        <v xml:space="preserve"> </v>
      </c>
    </row>
    <row r="25" spans="2:7" x14ac:dyDescent="0.2">
      <c r="B25" s="136"/>
      <c r="C25" s="107" t="s">
        <v>220</v>
      </c>
      <c r="D25" s="64" t="s">
        <v>221</v>
      </c>
      <c r="E25" s="65" t="s">
        <v>189</v>
      </c>
      <c r="F25" s="66">
        <v>3</v>
      </c>
      <c r="G25" s="11" t="str">
        <f t="shared" si="0"/>
        <v>K030 Utførelsesklasse iht. NS-EN 13670</v>
      </c>
    </row>
    <row r="26" spans="2:7" x14ac:dyDescent="0.2">
      <c r="B26" s="136"/>
      <c r="C26" s="108"/>
      <c r="D26" s="64" t="s">
        <v>222</v>
      </c>
      <c r="E26" s="65" t="s">
        <v>191</v>
      </c>
      <c r="F26" s="67" t="s">
        <v>192</v>
      </c>
      <c r="G26" s="11" t="str">
        <f t="shared" si="0"/>
        <v>K031 Nøyaktighetsklasse iht. R762</v>
      </c>
    </row>
    <row r="27" spans="2:7" x14ac:dyDescent="0.2">
      <c r="B27" s="136"/>
      <c r="C27" s="108"/>
      <c r="D27" s="64" t="s">
        <v>223</v>
      </c>
      <c r="E27" s="65" t="s">
        <v>224</v>
      </c>
      <c r="F27" s="35" t="s">
        <v>92</v>
      </c>
      <c r="G27" s="11" t="str">
        <f t="shared" si="0"/>
        <v>K032 Forskaling</v>
      </c>
    </row>
    <row r="28" spans="2:7" x14ac:dyDescent="0.2">
      <c r="B28" s="136"/>
      <c r="C28" s="108"/>
      <c r="D28" s="64" t="s">
        <v>225</v>
      </c>
      <c r="E28" s="65" t="s">
        <v>226</v>
      </c>
      <c r="F28" s="19" t="s">
        <v>227</v>
      </c>
      <c r="G28" s="11" t="str">
        <f t="shared" si="0"/>
        <v>K033 Overdekning</v>
      </c>
    </row>
    <row r="29" spans="2:7" x14ac:dyDescent="0.2">
      <c r="B29" s="136"/>
      <c r="C29" s="108"/>
      <c r="D29" s="64" t="s">
        <v>228</v>
      </c>
      <c r="E29" s="65" t="s">
        <v>229</v>
      </c>
      <c r="F29" s="19" t="s">
        <v>230</v>
      </c>
      <c r="G29" s="11" t="str">
        <f t="shared" si="0"/>
        <v>K034 Sikring av armeringsoverdekning</v>
      </c>
    </row>
    <row r="30" spans="2:7" x14ac:dyDescent="0.2">
      <c r="B30" s="136"/>
      <c r="C30" s="108"/>
      <c r="D30" s="64" t="s">
        <v>231</v>
      </c>
      <c r="E30" s="65" t="s">
        <v>232</v>
      </c>
      <c r="F30" s="19" t="s">
        <v>233</v>
      </c>
      <c r="G30" s="11" t="str">
        <f t="shared" si="0"/>
        <v>K035 Armeringsstoler</v>
      </c>
    </row>
    <row r="31" spans="2:7" x14ac:dyDescent="0.2">
      <c r="B31" s="136"/>
      <c r="C31" s="108"/>
      <c r="D31" s="64" t="s">
        <v>234</v>
      </c>
      <c r="E31" s="65" t="s">
        <v>235</v>
      </c>
      <c r="F31" s="19" t="s">
        <v>236</v>
      </c>
      <c r="G31" s="11" t="str">
        <f t="shared" si="0"/>
        <v>K036 Fortanning</v>
      </c>
    </row>
    <row r="32" spans="2:7" x14ac:dyDescent="0.2">
      <c r="B32" s="136"/>
      <c r="C32" s="108"/>
      <c r="D32" s="64" t="s">
        <v>237</v>
      </c>
      <c r="E32" s="65" t="s">
        <v>215</v>
      </c>
      <c r="F32" s="18" t="s">
        <v>238</v>
      </c>
      <c r="G32" s="11" t="str">
        <f t="shared" si="0"/>
        <v>K037 Toleranse</v>
      </c>
    </row>
    <row r="33" spans="2:7" x14ac:dyDescent="0.2">
      <c r="B33" s="136"/>
      <c r="C33" s="108"/>
      <c r="D33" s="64"/>
      <c r="E33" s="65"/>
      <c r="F33" s="12"/>
      <c r="G33" s="11" t="str">
        <f t="shared" si="0"/>
        <v xml:space="preserve"> </v>
      </c>
    </row>
    <row r="34" spans="2:7" x14ac:dyDescent="0.2">
      <c r="B34" s="136"/>
      <c r="C34" s="107" t="s">
        <v>239</v>
      </c>
      <c r="D34" s="64" t="s">
        <v>240</v>
      </c>
      <c r="E34" s="65" t="s">
        <v>241</v>
      </c>
      <c r="F34" s="11" t="s">
        <v>242</v>
      </c>
      <c r="G34" s="11" t="str">
        <f t="shared" si="0"/>
        <v>K040 Posisjonsnummer</v>
      </c>
    </row>
    <row r="35" spans="2:7" x14ac:dyDescent="0.2">
      <c r="B35" s="136"/>
      <c r="C35" s="108"/>
      <c r="D35" s="64" t="s">
        <v>243</v>
      </c>
      <c r="E35" s="65" t="s">
        <v>244</v>
      </c>
      <c r="F35" s="14" t="s">
        <v>245</v>
      </c>
      <c r="G35" s="11" t="str">
        <f t="shared" si="0"/>
        <v>K041 Senteravstand [mm]</v>
      </c>
    </row>
    <row r="36" spans="2:7" x14ac:dyDescent="0.2">
      <c r="B36" s="136"/>
      <c r="C36" s="108"/>
      <c r="D36" s="64" t="s">
        <v>246</v>
      </c>
      <c r="E36" s="65" t="s">
        <v>247</v>
      </c>
      <c r="F36" s="11" t="s">
        <v>242</v>
      </c>
      <c r="G36" s="11" t="str">
        <f t="shared" si="0"/>
        <v>K042 Formkode</v>
      </c>
    </row>
    <row r="37" spans="2:7" x14ac:dyDescent="0.2">
      <c r="B37" s="136"/>
      <c r="C37" s="108"/>
      <c r="D37" s="64" t="s">
        <v>248</v>
      </c>
      <c r="E37" s="65" t="s">
        <v>249</v>
      </c>
      <c r="F37" s="16" t="s">
        <v>242</v>
      </c>
      <c r="G37" s="11" t="str">
        <f t="shared" si="0"/>
        <v>K043 Vekt</v>
      </c>
    </row>
    <row r="38" spans="2:7" x14ac:dyDescent="0.2">
      <c r="B38" s="136"/>
      <c r="C38" s="108"/>
      <c r="D38" s="64" t="s">
        <v>250</v>
      </c>
      <c r="E38" s="65" t="s">
        <v>151</v>
      </c>
      <c r="F38" s="17" t="s">
        <v>242</v>
      </c>
      <c r="G38" s="11" t="str">
        <f t="shared" si="0"/>
        <v>K044 Diameter</v>
      </c>
    </row>
    <row r="39" spans="2:7" x14ac:dyDescent="0.2">
      <c r="B39" s="136"/>
      <c r="C39" s="108"/>
      <c r="D39" s="64" t="s">
        <v>561</v>
      </c>
      <c r="E39" s="65" t="s">
        <v>562</v>
      </c>
      <c r="F39" s="17" t="s">
        <v>563</v>
      </c>
      <c r="G39" s="11" t="str">
        <f t="shared" si="0"/>
        <v>K046 Antall jern i gruppe</v>
      </c>
    </row>
    <row r="40" spans="2:7" x14ac:dyDescent="0.2">
      <c r="B40" s="136"/>
      <c r="C40" s="108"/>
      <c r="D40" s="64"/>
      <c r="E40" s="65"/>
      <c r="F40" s="17"/>
      <c r="G40" s="11" t="str">
        <f t="shared" si="0"/>
        <v xml:space="preserve"> </v>
      </c>
    </row>
    <row r="41" spans="2:7" x14ac:dyDescent="0.2">
      <c r="B41" s="136"/>
      <c r="C41" s="107" t="s">
        <v>251</v>
      </c>
      <c r="D41" s="64" t="s">
        <v>252</v>
      </c>
      <c r="E41" s="65" t="s">
        <v>253</v>
      </c>
      <c r="F41" s="16"/>
      <c r="G41" s="11" t="str">
        <f t="shared" si="0"/>
        <v>K050 Frostfri dybde</v>
      </c>
    </row>
    <row r="42" spans="2:7" ht="25.5" x14ac:dyDescent="0.2">
      <c r="B42" s="136"/>
      <c r="C42" s="108"/>
      <c r="D42" s="64" t="s">
        <v>254</v>
      </c>
      <c r="E42" s="65" t="s">
        <v>255</v>
      </c>
      <c r="F42" s="16" t="s">
        <v>258</v>
      </c>
      <c r="G42" s="11" t="str">
        <f t="shared" si="0"/>
        <v>K051 Fiberduk</v>
      </c>
    </row>
    <row r="43" spans="2:7" x14ac:dyDescent="0.2">
      <c r="B43" s="136"/>
      <c r="C43" s="108"/>
      <c r="D43" s="64" t="s">
        <v>256</v>
      </c>
      <c r="E43" s="65" t="s">
        <v>257</v>
      </c>
      <c r="F43" s="16"/>
      <c r="G43" s="11" t="str">
        <f t="shared" si="0"/>
        <v>K052 Komprimeringsgrad</v>
      </c>
    </row>
    <row r="44" spans="2:7" ht="12" customHeight="1" x14ac:dyDescent="0.2">
      <c r="B44" s="136"/>
      <c r="C44" s="108"/>
      <c r="D44" s="64" t="s">
        <v>259</v>
      </c>
      <c r="E44" s="65" t="s">
        <v>260</v>
      </c>
      <c r="F44" s="11" t="s">
        <v>261</v>
      </c>
      <c r="G44" s="11" t="str">
        <f t="shared" si="0"/>
        <v>K053 Gjennomsnittlig setning</v>
      </c>
    </row>
    <row r="45" spans="2:7" ht="12" customHeight="1" x14ac:dyDescent="0.2">
      <c r="B45" s="136"/>
      <c r="C45" s="108"/>
      <c r="D45" s="64" t="s">
        <v>262</v>
      </c>
      <c r="E45" s="65" t="s">
        <v>263</v>
      </c>
      <c r="F45" s="14" t="s">
        <v>264</v>
      </c>
      <c r="G45" s="11" t="str">
        <f t="shared" si="0"/>
        <v>K054 Komprimering bak objekt</v>
      </c>
    </row>
    <row r="46" spans="2:7" x14ac:dyDescent="0.2">
      <c r="B46" s="136"/>
      <c r="C46" s="108"/>
      <c r="D46" s="64" t="s">
        <v>265</v>
      </c>
      <c r="E46" s="65" t="s">
        <v>266</v>
      </c>
      <c r="F46" s="18" t="s">
        <v>267</v>
      </c>
      <c r="G46" s="11" t="str">
        <f t="shared" si="0"/>
        <v>K055 Komprimering underkant objekt</v>
      </c>
    </row>
    <row r="47" spans="2:7" x14ac:dyDescent="0.2">
      <c r="B47" s="136"/>
      <c r="C47" s="108"/>
      <c r="D47" s="64" t="s">
        <v>268</v>
      </c>
      <c r="E47" s="65" t="s">
        <v>269</v>
      </c>
      <c r="F47" s="18" t="s">
        <v>270</v>
      </c>
      <c r="G47" s="11" t="str">
        <f t="shared" si="0"/>
        <v>K056 Komprimering 0-1 m inntil objekt</v>
      </c>
    </row>
    <row r="48" spans="2:7" ht="12" customHeight="1" x14ac:dyDescent="0.2">
      <c r="B48" s="136"/>
      <c r="C48" s="108"/>
      <c r="D48" s="64"/>
      <c r="E48" s="65"/>
      <c r="F48" s="18"/>
      <c r="G48" s="11" t="str">
        <f t="shared" si="0"/>
        <v xml:space="preserve"> </v>
      </c>
    </row>
    <row r="49" spans="2:7" x14ac:dyDescent="0.2">
      <c r="B49" s="136"/>
      <c r="C49" s="109" t="s">
        <v>271</v>
      </c>
      <c r="D49" s="68" t="s">
        <v>272</v>
      </c>
      <c r="E49" s="69" t="s">
        <v>273</v>
      </c>
      <c r="F49" s="18" t="s">
        <v>274</v>
      </c>
      <c r="G49" s="11" t="str">
        <f t="shared" si="0"/>
        <v>K060 Type rekkverk</v>
      </c>
    </row>
    <row r="50" spans="2:7" x14ac:dyDescent="0.2">
      <c r="B50" s="136"/>
      <c r="C50" s="110"/>
      <c r="D50" s="68" t="s">
        <v>275</v>
      </c>
      <c r="E50" s="69" t="s">
        <v>276</v>
      </c>
      <c r="F50" s="18" t="s">
        <v>277</v>
      </c>
      <c r="G50" s="11" t="str">
        <f t="shared" si="0"/>
        <v>K061 Minimumshøyde</v>
      </c>
    </row>
    <row r="51" spans="2:7" x14ac:dyDescent="0.2">
      <c r="B51" s="136"/>
      <c r="C51" s="110"/>
      <c r="D51" s="68" t="s">
        <v>278</v>
      </c>
      <c r="E51" s="69" t="s">
        <v>152</v>
      </c>
      <c r="F51" s="18" t="s">
        <v>279</v>
      </c>
      <c r="G51" s="11" t="str">
        <f t="shared" si="0"/>
        <v>K062 Styrkeklasse</v>
      </c>
    </row>
    <row r="52" spans="2:7" x14ac:dyDescent="0.2">
      <c r="B52" s="136"/>
      <c r="C52" s="110"/>
      <c r="D52" s="68" t="s">
        <v>280</v>
      </c>
      <c r="E52" s="69" t="s">
        <v>281</v>
      </c>
      <c r="F52" s="14"/>
      <c r="G52" s="11" t="str">
        <f t="shared" si="0"/>
        <v xml:space="preserve">K063 Maks arbeidsbredde </v>
      </c>
    </row>
    <row r="53" spans="2:7" x14ac:dyDescent="0.2">
      <c r="B53" s="136"/>
      <c r="C53" s="110"/>
      <c r="D53" s="68" t="s">
        <v>282</v>
      </c>
      <c r="E53" s="69" t="s">
        <v>283</v>
      </c>
      <c r="F53" s="14"/>
      <c r="G53" s="11" t="str">
        <f t="shared" si="0"/>
        <v>K064 Maks deformasjonsbredde</v>
      </c>
    </row>
    <row r="54" spans="2:7" x14ac:dyDescent="0.2">
      <c r="B54" s="136"/>
      <c r="C54" s="110"/>
      <c r="D54" s="68" t="s">
        <v>284</v>
      </c>
      <c r="E54" s="69" t="s">
        <v>285</v>
      </c>
      <c r="F54" s="18" t="s">
        <v>286</v>
      </c>
      <c r="G54" s="11" t="str">
        <f t="shared" si="0"/>
        <v>K065 Overflatebehandling</v>
      </c>
    </row>
    <row r="55" spans="2:7" x14ac:dyDescent="0.2">
      <c r="B55" s="136"/>
      <c r="C55" s="110"/>
      <c r="D55" s="68"/>
      <c r="E55" s="69"/>
      <c r="F55" s="14"/>
      <c r="G55" s="11" t="str">
        <f t="shared" si="0"/>
        <v xml:space="preserve"> </v>
      </c>
    </row>
    <row r="56" spans="2:7" x14ac:dyDescent="0.2">
      <c r="B56" s="136"/>
      <c r="C56" s="109" t="s">
        <v>287</v>
      </c>
      <c r="D56" s="68" t="s">
        <v>288</v>
      </c>
      <c r="E56" s="69" t="s">
        <v>289</v>
      </c>
      <c r="F56" s="16"/>
      <c r="G56" s="11" t="str">
        <f t="shared" si="0"/>
        <v>K070 Maks. vertikallast [kN]</v>
      </c>
    </row>
    <row r="57" spans="2:7" x14ac:dyDescent="0.2">
      <c r="B57" s="136"/>
      <c r="C57" s="108"/>
      <c r="D57" s="64" t="s">
        <v>290</v>
      </c>
      <c r="E57" s="65" t="s">
        <v>291</v>
      </c>
      <c r="F57" s="17"/>
      <c r="G57" s="11" t="str">
        <f t="shared" si="0"/>
        <v>K071 Min. vertikallast [kN]</v>
      </c>
    </row>
    <row r="58" spans="2:7" x14ac:dyDescent="0.2">
      <c r="B58" s="136"/>
      <c r="C58" s="108"/>
      <c r="D58" s="64" t="s">
        <v>292</v>
      </c>
      <c r="E58" s="65" t="s">
        <v>293</v>
      </c>
      <c r="F58" s="25"/>
      <c r="G58" s="11" t="str">
        <f t="shared" si="0"/>
        <v>K072 Maks. horisontallast [kN]</v>
      </c>
    </row>
    <row r="59" spans="2:7" x14ac:dyDescent="0.2">
      <c r="B59" s="136"/>
      <c r="C59" s="108"/>
      <c r="D59" s="64" t="s">
        <v>294</v>
      </c>
      <c r="E59" s="65" t="s">
        <v>295</v>
      </c>
      <c r="F59" s="25"/>
      <c r="G59" s="11" t="str">
        <f t="shared" si="0"/>
        <v>K073 Jekkelast med trafikk [kN]</v>
      </c>
    </row>
    <row r="60" spans="2:7" x14ac:dyDescent="0.2">
      <c r="B60" s="136"/>
      <c r="C60" s="108"/>
      <c r="D60" s="64" t="s">
        <v>296</v>
      </c>
      <c r="E60" s="65" t="s">
        <v>297</v>
      </c>
      <c r="F60" s="25"/>
      <c r="G60" s="11" t="str">
        <f t="shared" si="0"/>
        <v>K074 Jekkelast uten trafikk [kN]</v>
      </c>
    </row>
    <row r="61" spans="2:7" x14ac:dyDescent="0.2">
      <c r="B61" s="136"/>
      <c r="C61" s="108"/>
      <c r="D61" s="64" t="s">
        <v>298</v>
      </c>
      <c r="E61" s="65" t="s">
        <v>299</v>
      </c>
      <c r="F61" s="25"/>
      <c r="G61" s="11" t="str">
        <f t="shared" si="0"/>
        <v>K075 Maks jekkehøyde [mm]</v>
      </c>
    </row>
    <row r="62" spans="2:7" x14ac:dyDescent="0.2">
      <c r="B62" s="136"/>
      <c r="C62" s="108"/>
      <c r="D62" s="64" t="s">
        <v>300</v>
      </c>
      <c r="E62" s="65" t="s">
        <v>301</v>
      </c>
      <c r="F62" s="32"/>
      <c r="G62" s="11" t="str">
        <f t="shared" si="0"/>
        <v>K076 Minste jekkeflate [mm]</v>
      </c>
    </row>
    <row r="63" spans="2:7" x14ac:dyDescent="0.2">
      <c r="B63" s="136"/>
      <c r="C63" s="108"/>
      <c r="D63" s="64" t="s">
        <v>302</v>
      </c>
      <c r="E63" s="65" t="s">
        <v>303</v>
      </c>
      <c r="F63" s="17"/>
      <c r="G63" s="11" t="str">
        <f t="shared" si="0"/>
        <v>K077 Prosedyre for jekking</v>
      </c>
    </row>
    <row r="64" spans="2:7" x14ac:dyDescent="0.2">
      <c r="B64" s="136"/>
      <c r="C64" s="108"/>
      <c r="D64" s="64" t="s">
        <v>304</v>
      </c>
      <c r="E64" s="65" t="s">
        <v>305</v>
      </c>
      <c r="F64" s="16"/>
      <c r="G64" s="11" t="str">
        <f t="shared" si="0"/>
        <v>K078 Maksimal forskyvning [mm]</v>
      </c>
    </row>
    <row r="65" spans="2:7" x14ac:dyDescent="0.2">
      <c r="B65" s="136"/>
      <c r="C65" s="108"/>
      <c r="D65" s="64" t="s">
        <v>306</v>
      </c>
      <c r="E65" s="65" t="s">
        <v>307</v>
      </c>
      <c r="F65" s="16"/>
      <c r="G65" s="11" t="str">
        <f t="shared" si="0"/>
        <v>K079 Maksimal rotasjon [‰]</v>
      </c>
    </row>
    <row r="66" spans="2:7" x14ac:dyDescent="0.2">
      <c r="B66" s="136"/>
      <c r="C66" s="108"/>
      <c r="D66" s="64" t="s">
        <v>308</v>
      </c>
      <c r="E66" s="65" t="s">
        <v>309</v>
      </c>
      <c r="F66" s="16"/>
      <c r="G66" s="11" t="str">
        <f t="shared" si="0"/>
        <v>K080 Eksentrisitet [mm]</v>
      </c>
    </row>
    <row r="67" spans="2:7" x14ac:dyDescent="0.2">
      <c r="B67" s="136"/>
      <c r="C67" s="108"/>
      <c r="D67" s="64" t="s">
        <v>310</v>
      </c>
      <c r="E67" s="65" t="s">
        <v>311</v>
      </c>
      <c r="F67" s="16"/>
      <c r="G67" s="11" t="str">
        <f t="shared" si="0"/>
        <v>K081 Lagertype</v>
      </c>
    </row>
    <row r="68" spans="2:7" x14ac:dyDescent="0.2">
      <c r="B68" s="136"/>
      <c r="C68" s="108"/>
      <c r="D68" s="64"/>
      <c r="E68" s="65"/>
      <c r="F68" s="16"/>
      <c r="G68" s="11" t="str">
        <f t="shared" si="0"/>
        <v xml:space="preserve"> </v>
      </c>
    </row>
    <row r="69" spans="2:7" x14ac:dyDescent="0.2">
      <c r="B69" s="136"/>
      <c r="C69" s="107" t="s">
        <v>312</v>
      </c>
      <c r="D69" s="64" t="s">
        <v>313</v>
      </c>
      <c r="E69" s="65" t="s">
        <v>314</v>
      </c>
      <c r="F69" s="16"/>
      <c r="G69" s="11" t="str">
        <f t="shared" si="0"/>
        <v>K090 Antall tau</v>
      </c>
    </row>
    <row r="70" spans="2:7" x14ac:dyDescent="0.2">
      <c r="B70" s="136"/>
      <c r="C70" s="108"/>
      <c r="D70" s="64" t="s">
        <v>315</v>
      </c>
      <c r="E70" s="65" t="s">
        <v>316</v>
      </c>
      <c r="F70" s="16"/>
      <c r="G70" s="11" t="str">
        <f t="shared" si="0"/>
        <v>K091 Areal per tau [mm2]</v>
      </c>
    </row>
    <row r="71" spans="2:7" x14ac:dyDescent="0.2">
      <c r="B71" s="136"/>
      <c r="C71" s="108"/>
      <c r="D71" s="64" t="s">
        <v>317</v>
      </c>
      <c r="E71" s="65" t="s">
        <v>318</v>
      </c>
      <c r="F71" s="16"/>
      <c r="G71" s="11" t="str">
        <f t="shared" si="0"/>
        <v>K092 Strekkfasthet fpk [MPa]</v>
      </c>
    </row>
    <row r="72" spans="2:7" x14ac:dyDescent="0.2">
      <c r="B72" s="136"/>
      <c r="C72" s="108"/>
      <c r="D72" s="64" t="s">
        <v>319</v>
      </c>
      <c r="E72" s="65" t="s">
        <v>320</v>
      </c>
      <c r="F72" s="16"/>
      <c r="G72" s="11" t="str">
        <f t="shared" si="0"/>
        <v>K093 0,1%-grense, fp 0,1 k [MPa]</v>
      </c>
    </row>
    <row r="73" spans="2:7" x14ac:dyDescent="0.2">
      <c r="B73" s="136"/>
      <c r="C73" s="108"/>
      <c r="D73" s="64" t="s">
        <v>321</v>
      </c>
      <c r="E73" s="65" t="s">
        <v>322</v>
      </c>
      <c r="F73" s="16"/>
      <c r="G73" s="11" t="str">
        <f t="shared" ref="G73:G165" si="1">D73&amp;" "&amp;E73</f>
        <v>K094 Karakteristisk flytkraft, fp 0,1 k [kN]</v>
      </c>
    </row>
    <row r="74" spans="2:7" x14ac:dyDescent="0.2">
      <c r="B74" s="136"/>
      <c r="C74" s="108"/>
      <c r="D74" s="64" t="s">
        <v>323</v>
      </c>
      <c r="E74" s="65" t="s">
        <v>324</v>
      </c>
      <c r="F74" s="16"/>
      <c r="G74" s="11" t="str">
        <f t="shared" si="1"/>
        <v>K095 Spennkraft etter låsetap, Pm 0 [kN]</v>
      </c>
    </row>
    <row r="75" spans="2:7" x14ac:dyDescent="0.2">
      <c r="B75" s="136"/>
      <c r="C75" s="108"/>
      <c r="D75" s="64" t="s">
        <v>325</v>
      </c>
      <c r="E75" s="65" t="s">
        <v>326</v>
      </c>
      <c r="F75" s="16"/>
      <c r="G75" s="11" t="str">
        <f t="shared" si="1"/>
        <v>K096 Maksimal spennkraft, Pmax [kN]</v>
      </c>
    </row>
    <row r="76" spans="2:7" x14ac:dyDescent="0.2">
      <c r="B76" s="136"/>
      <c r="C76" s="108"/>
      <c r="D76" s="64" t="s">
        <v>327</v>
      </c>
      <c r="E76" s="65" t="s">
        <v>328</v>
      </c>
      <c r="F76" s="16"/>
      <c r="G76" s="11" t="str">
        <f t="shared" si="1"/>
        <v>K097 Minste tillatte krumningsradius [m]</v>
      </c>
    </row>
    <row r="77" spans="2:7" x14ac:dyDescent="0.2">
      <c r="B77" s="136"/>
      <c r="C77" s="108"/>
      <c r="D77" s="64" t="s">
        <v>329</v>
      </c>
      <c r="E77" s="65" t="s">
        <v>330</v>
      </c>
      <c r="F77" s="16"/>
      <c r="G77" s="11" t="str">
        <f t="shared" si="1"/>
        <v>K098 Betongfasthet ved oppspenning [MPa]</v>
      </c>
    </row>
    <row r="78" spans="2:7" x14ac:dyDescent="0.2">
      <c r="B78" s="136"/>
      <c r="C78" s="108"/>
      <c r="D78" s="64" t="s">
        <v>331</v>
      </c>
      <c r="E78" s="65" t="s">
        <v>332</v>
      </c>
      <c r="F78" s="16"/>
      <c r="G78" s="11" t="str">
        <f t="shared" si="1"/>
        <v>K099 Aktive forankringer</v>
      </c>
    </row>
    <row r="79" spans="2:7" x14ac:dyDescent="0.2">
      <c r="B79" s="136"/>
      <c r="C79" s="108"/>
      <c r="D79" s="64" t="s">
        <v>333</v>
      </c>
      <c r="E79" s="65" t="s">
        <v>334</v>
      </c>
      <c r="F79" s="16"/>
      <c r="G79" s="11" t="str">
        <f t="shared" si="1"/>
        <v>K100 Passive forankringer</v>
      </c>
    </row>
    <row r="80" spans="2:7" x14ac:dyDescent="0.2">
      <c r="B80" s="136"/>
      <c r="C80" s="108"/>
      <c r="D80" s="64" t="s">
        <v>335</v>
      </c>
      <c r="E80" s="65" t="s">
        <v>336</v>
      </c>
      <c r="F80" s="16"/>
      <c r="G80" s="11" t="str">
        <f t="shared" si="1"/>
        <v>K101 Oppspenningsrekkefølge</v>
      </c>
    </row>
    <row r="81" spans="2:7" x14ac:dyDescent="0.2">
      <c r="B81" s="136"/>
      <c r="C81" s="108"/>
      <c r="D81" s="64"/>
      <c r="E81" s="65"/>
      <c r="F81" s="16"/>
      <c r="G81" s="11" t="str">
        <f t="shared" si="1"/>
        <v xml:space="preserve"> </v>
      </c>
    </row>
    <row r="82" spans="2:7" x14ac:dyDescent="0.2">
      <c r="B82" s="136"/>
      <c r="C82" s="107" t="s">
        <v>337</v>
      </c>
      <c r="D82" s="64" t="s">
        <v>338</v>
      </c>
      <c r="E82" s="65" t="s">
        <v>153</v>
      </c>
      <c r="F82" s="16"/>
      <c r="G82" s="11" t="str">
        <f t="shared" si="1"/>
        <v>K110 Dimensjon</v>
      </c>
    </row>
    <row r="83" spans="2:7" x14ac:dyDescent="0.2">
      <c r="B83" s="136"/>
      <c r="C83" s="108"/>
      <c r="D83" s="64" t="s">
        <v>339</v>
      </c>
      <c r="E83" s="65" t="s">
        <v>340</v>
      </c>
      <c r="F83" s="16"/>
      <c r="G83" s="11" t="str">
        <f t="shared" si="1"/>
        <v>K111 Type trekkerør</v>
      </c>
    </row>
    <row r="84" spans="2:7" x14ac:dyDescent="0.2">
      <c r="B84" s="136"/>
      <c r="C84" s="108"/>
      <c r="D84" s="64" t="s">
        <v>341</v>
      </c>
      <c r="E84" s="65" t="s">
        <v>226</v>
      </c>
      <c r="F84" s="16"/>
      <c r="G84" s="11" t="str">
        <f t="shared" si="1"/>
        <v>K112 Overdekning</v>
      </c>
    </row>
    <row r="85" spans="2:7" x14ac:dyDescent="0.2">
      <c r="B85" s="136"/>
      <c r="C85" s="108"/>
      <c r="D85" s="64" t="s">
        <v>342</v>
      </c>
      <c r="E85" s="65" t="s">
        <v>343</v>
      </c>
      <c r="F85" s="16"/>
      <c r="G85" s="11" t="str">
        <f t="shared" si="1"/>
        <v>K113 Trekkerør for</v>
      </c>
    </row>
    <row r="86" spans="2:7" x14ac:dyDescent="0.2">
      <c r="B86" s="136"/>
      <c r="C86" s="108"/>
      <c r="D86" s="64" t="s">
        <v>344</v>
      </c>
      <c r="E86" s="65" t="s">
        <v>345</v>
      </c>
      <c r="F86" s="16"/>
      <c r="G86" s="11" t="str">
        <f t="shared" si="1"/>
        <v>K114 Kvalitet trekkerør for høyspent</v>
      </c>
    </row>
    <row r="87" spans="2:7" x14ac:dyDescent="0.2">
      <c r="B87" s="136"/>
      <c r="C87" s="108"/>
      <c r="D87" s="64" t="s">
        <v>346</v>
      </c>
      <c r="E87" s="65" t="s">
        <v>347</v>
      </c>
      <c r="F87" s="16"/>
      <c r="G87" s="11" t="str">
        <f t="shared" si="1"/>
        <v>K115 Avslutting av trekkerør</v>
      </c>
    </row>
    <row r="88" spans="2:7" x14ac:dyDescent="0.2">
      <c r="B88" s="136"/>
      <c r="C88" s="108"/>
      <c r="D88" s="64"/>
      <c r="E88" s="65"/>
      <c r="F88" s="16"/>
      <c r="G88" s="11" t="str">
        <f t="shared" si="1"/>
        <v xml:space="preserve"> </v>
      </c>
    </row>
    <row r="89" spans="2:7" x14ac:dyDescent="0.2">
      <c r="B89" s="136"/>
      <c r="C89" s="107" t="s">
        <v>348</v>
      </c>
      <c r="D89" s="64" t="s">
        <v>349</v>
      </c>
      <c r="E89" s="65" t="s">
        <v>253</v>
      </c>
      <c r="F89" s="16"/>
      <c r="G89" s="11" t="str">
        <f t="shared" si="1"/>
        <v>K120 Frostfri dybde</v>
      </c>
    </row>
    <row r="90" spans="2:7" x14ac:dyDescent="0.2">
      <c r="B90" s="136"/>
      <c r="C90" s="108"/>
      <c r="D90" s="64" t="s">
        <v>350</v>
      </c>
      <c r="E90" s="65" t="s">
        <v>351</v>
      </c>
      <c r="F90" s="16"/>
      <c r="G90" s="11" t="str">
        <f t="shared" si="1"/>
        <v>K121 Dimensjon stein/blokk</v>
      </c>
    </row>
    <row r="91" spans="2:7" x14ac:dyDescent="0.2">
      <c r="B91" s="136"/>
      <c r="C91" s="108"/>
      <c r="D91" s="64" t="s">
        <v>352</v>
      </c>
      <c r="E91" s="65" t="s">
        <v>353</v>
      </c>
      <c r="F91" s="16"/>
      <c r="G91" s="11" t="str">
        <f t="shared" si="1"/>
        <v>K122 Kvalitet</v>
      </c>
    </row>
    <row r="92" spans="2:7" x14ac:dyDescent="0.2">
      <c r="B92" s="136"/>
      <c r="C92" s="108"/>
      <c r="D92" s="64" t="s">
        <v>354</v>
      </c>
      <c r="E92" s="65" t="s">
        <v>355</v>
      </c>
      <c r="F92" s="16"/>
      <c r="G92" s="11" t="str">
        <f t="shared" si="1"/>
        <v>K123 Fugestørelse</v>
      </c>
    </row>
    <row r="93" spans="2:7" x14ac:dyDescent="0.2">
      <c r="B93" s="136"/>
      <c r="C93" s="108"/>
      <c r="D93" s="64"/>
      <c r="E93" s="65"/>
      <c r="F93" s="16"/>
      <c r="G93" s="11" t="str">
        <f t="shared" si="1"/>
        <v xml:space="preserve"> </v>
      </c>
    </row>
    <row r="94" spans="2:7" x14ac:dyDescent="0.2">
      <c r="B94" s="136"/>
      <c r="C94" s="109" t="s">
        <v>356</v>
      </c>
      <c r="D94" s="68" t="s">
        <v>357</v>
      </c>
      <c r="E94" s="69" t="s">
        <v>358</v>
      </c>
      <c r="F94" s="16"/>
      <c r="G94" s="11" t="str">
        <f t="shared" si="1"/>
        <v>K130 Type pel</v>
      </c>
    </row>
    <row r="95" spans="2:7" x14ac:dyDescent="0.2">
      <c r="B95" s="136"/>
      <c r="C95" s="110"/>
      <c r="D95" s="68" t="s">
        <v>359</v>
      </c>
      <c r="E95" s="69" t="s">
        <v>153</v>
      </c>
      <c r="F95" s="16"/>
      <c r="G95" s="11" t="str">
        <f t="shared" si="1"/>
        <v>K131 Dimensjon</v>
      </c>
    </row>
    <row r="96" spans="2:7" x14ac:dyDescent="0.2">
      <c r="B96" s="136"/>
      <c r="C96" s="110"/>
      <c r="D96" s="68" t="s">
        <v>360</v>
      </c>
      <c r="E96" s="69" t="s">
        <v>361</v>
      </c>
      <c r="F96" s="16"/>
      <c r="G96" s="11" t="str">
        <f t="shared" si="1"/>
        <v>K132 Neddrivingsmetode</v>
      </c>
    </row>
    <row r="97" spans="2:7" x14ac:dyDescent="0.2">
      <c r="B97" s="136"/>
      <c r="C97" s="110"/>
      <c r="D97" s="68" t="s">
        <v>362</v>
      </c>
      <c r="E97" s="69" t="s">
        <v>363</v>
      </c>
      <c r="F97" s="16"/>
      <c r="G97" s="11" t="str">
        <f t="shared" si="1"/>
        <v>K133 Godstykkelse på stålrør</v>
      </c>
    </row>
    <row r="98" spans="2:7" x14ac:dyDescent="0.2">
      <c r="B98" s="136"/>
      <c r="C98" s="110"/>
      <c r="D98" s="68" t="s">
        <v>364</v>
      </c>
      <c r="E98" s="69" t="s">
        <v>365</v>
      </c>
      <c r="F98" s="16"/>
      <c r="G98" s="11" t="str">
        <f t="shared" si="1"/>
        <v>K134 Innboringslengde i godt berg</v>
      </c>
    </row>
    <row r="99" spans="2:7" x14ac:dyDescent="0.2">
      <c r="B99" s="136"/>
      <c r="C99" s="110"/>
      <c r="D99" s="68" t="s">
        <v>366</v>
      </c>
      <c r="E99" s="69" t="s">
        <v>367</v>
      </c>
      <c r="F99" s="16"/>
      <c r="G99" s="11" t="str">
        <f t="shared" si="1"/>
        <v>K135 Stålprofil</v>
      </c>
    </row>
    <row r="100" spans="2:7" x14ac:dyDescent="0.2">
      <c r="B100" s="136"/>
      <c r="C100" s="110"/>
      <c r="D100" s="68" t="s">
        <v>368</v>
      </c>
      <c r="E100" s="69" t="s">
        <v>369</v>
      </c>
      <c r="F100" s="16"/>
      <c r="G100" s="11" t="str">
        <f t="shared" si="1"/>
        <v>K136 Kontrollklasse for sveis iht. R762</v>
      </c>
    </row>
    <row r="101" spans="2:7" x14ac:dyDescent="0.2">
      <c r="B101" s="136"/>
      <c r="C101" s="110"/>
      <c r="D101" s="68"/>
      <c r="E101" s="69"/>
      <c r="F101" s="16"/>
      <c r="G101" s="11" t="str">
        <f t="shared" si="1"/>
        <v xml:space="preserve"> </v>
      </c>
    </row>
    <row r="102" spans="2:7" x14ac:dyDescent="0.2">
      <c r="B102" s="136"/>
      <c r="C102" s="109" t="s">
        <v>370</v>
      </c>
      <c r="D102" s="68" t="s">
        <v>371</v>
      </c>
      <c r="E102" s="69" t="s">
        <v>372</v>
      </c>
      <c r="F102" s="16"/>
      <c r="G102" s="11" t="str">
        <f t="shared" si="1"/>
        <v>K140 Type sluk</v>
      </c>
    </row>
    <row r="103" spans="2:7" x14ac:dyDescent="0.2">
      <c r="B103" s="136"/>
      <c r="C103" s="110"/>
      <c r="D103" s="68" t="s">
        <v>373</v>
      </c>
      <c r="E103" s="69" t="s">
        <v>374</v>
      </c>
      <c r="F103" s="28" t="s">
        <v>375</v>
      </c>
      <c r="G103" s="11" t="str">
        <f t="shared" si="1"/>
        <v xml:space="preserve">K141 Vinkel mellom risspalter og kjøreretning </v>
      </c>
    </row>
    <row r="104" spans="2:7" x14ac:dyDescent="0.2">
      <c r="B104" s="136"/>
      <c r="C104" s="110"/>
      <c r="D104" s="68" t="s">
        <v>376</v>
      </c>
      <c r="E104" s="69" t="s">
        <v>377</v>
      </c>
      <c r="F104" s="28" t="s">
        <v>378</v>
      </c>
      <c r="G104" s="11" t="str">
        <f t="shared" si="1"/>
        <v xml:space="preserve">K142 Belastningsklasse </v>
      </c>
    </row>
    <row r="105" spans="2:7" x14ac:dyDescent="0.2">
      <c r="B105" s="136"/>
      <c r="C105" s="110"/>
      <c r="D105" s="68" t="s">
        <v>379</v>
      </c>
      <c r="E105" s="69" t="s">
        <v>380</v>
      </c>
      <c r="F105" s="28">
        <v>150</v>
      </c>
      <c r="G105" s="11" t="str">
        <f t="shared" si="1"/>
        <v>K143 Minste lengde fra uk bru til utløp sluk</v>
      </c>
    </row>
    <row r="106" spans="2:7" x14ac:dyDescent="0.2">
      <c r="B106" s="136"/>
      <c r="C106" s="110"/>
      <c r="D106" s="68"/>
      <c r="E106" s="69"/>
      <c r="F106" s="28"/>
      <c r="G106" s="11"/>
    </row>
    <row r="107" spans="2:7" x14ac:dyDescent="0.2">
      <c r="B107" s="136"/>
      <c r="C107" s="112" t="s">
        <v>381</v>
      </c>
      <c r="D107" s="68"/>
      <c r="E107" s="74"/>
      <c r="F107" s="47"/>
      <c r="G107" s="11" t="str">
        <f t="shared" ref="G107:G136" si="2">D107&amp;" "&amp;E107</f>
        <v xml:space="preserve"> </v>
      </c>
    </row>
    <row r="108" spans="2:7" x14ac:dyDescent="0.2">
      <c r="B108" s="136"/>
      <c r="C108" s="113" t="s">
        <v>382</v>
      </c>
      <c r="D108" s="68" t="s">
        <v>383</v>
      </c>
      <c r="E108" s="115" t="s">
        <v>26</v>
      </c>
      <c r="F108" s="47" t="s">
        <v>384</v>
      </c>
      <c r="G108" s="11" t="str">
        <f t="shared" si="2"/>
        <v>K400 Koordinatsystem</v>
      </c>
    </row>
    <row r="109" spans="2:7" x14ac:dyDescent="0.2">
      <c r="B109" s="136"/>
      <c r="C109" s="112"/>
      <c r="D109" s="68" t="s">
        <v>385</v>
      </c>
      <c r="E109" s="116" t="s">
        <v>154</v>
      </c>
      <c r="F109" s="47" t="s">
        <v>386</v>
      </c>
      <c r="G109" s="11" t="str">
        <f t="shared" si="2"/>
        <v>K401 Type</v>
      </c>
    </row>
    <row r="110" spans="2:7" x14ac:dyDescent="0.2">
      <c r="B110" s="136"/>
      <c r="C110" s="112"/>
      <c r="D110" s="68" t="s">
        <v>387</v>
      </c>
      <c r="E110" s="116" t="s">
        <v>388</v>
      </c>
      <c r="F110" s="47" t="s">
        <v>389</v>
      </c>
      <c r="G110" s="11" t="str">
        <f t="shared" si="2"/>
        <v>K402 Boltnummer</v>
      </c>
    </row>
    <row r="111" spans="2:7" x14ac:dyDescent="0.2">
      <c r="B111" s="136"/>
      <c r="C111" s="112"/>
      <c r="D111" s="68" t="s">
        <v>390</v>
      </c>
      <c r="E111" s="116" t="s">
        <v>391</v>
      </c>
      <c r="F111" s="47"/>
      <c r="G111" s="11" t="str">
        <f t="shared" si="2"/>
        <v>K403 Diameter [mm]</v>
      </c>
    </row>
    <row r="112" spans="2:7" x14ac:dyDescent="0.2">
      <c r="B112" s="136"/>
      <c r="C112" s="112"/>
      <c r="D112" s="68" t="s">
        <v>392</v>
      </c>
      <c r="E112" s="116" t="s">
        <v>393</v>
      </c>
      <c r="F112" s="47"/>
      <c r="G112" s="11" t="str">
        <f t="shared" si="2"/>
        <v>K404 Lengde [mm]</v>
      </c>
    </row>
    <row r="113" spans="2:7" x14ac:dyDescent="0.2">
      <c r="B113" s="136"/>
      <c r="C113" s="112"/>
      <c r="D113" s="68"/>
      <c r="E113" s="117" t="s">
        <v>394</v>
      </c>
      <c r="F113" s="47"/>
      <c r="G113" s="11" t="str">
        <f t="shared" si="2"/>
        <v xml:space="preserve">  </v>
      </c>
    </row>
    <row r="114" spans="2:7" x14ac:dyDescent="0.2">
      <c r="B114" s="136"/>
      <c r="C114" s="113"/>
      <c r="D114" s="68" t="s">
        <v>395</v>
      </c>
      <c r="E114" s="117" t="s">
        <v>396</v>
      </c>
      <c r="F114" s="47"/>
      <c r="G114" s="11" t="str">
        <f t="shared" si="2"/>
        <v>K410 Innmålt dato</v>
      </c>
    </row>
    <row r="115" spans="2:7" x14ac:dyDescent="0.2">
      <c r="B115" s="136"/>
      <c r="C115" s="113"/>
      <c r="D115" s="68" t="s">
        <v>397</v>
      </c>
      <c r="E115" s="117" t="s">
        <v>398</v>
      </c>
      <c r="F115" s="47"/>
      <c r="G115" s="11" t="str">
        <f t="shared" si="2"/>
        <v>K411 Målenøyaktighet [+/-]</v>
      </c>
    </row>
    <row r="116" spans="2:7" x14ac:dyDescent="0.2">
      <c r="B116" s="136"/>
      <c r="C116" s="113"/>
      <c r="D116" s="68" t="s">
        <v>399</v>
      </c>
      <c r="E116" s="117" t="s">
        <v>400</v>
      </c>
      <c r="F116" s="47"/>
      <c r="G116" s="11" t="str">
        <f t="shared" si="2"/>
        <v>K412 X-koord</v>
      </c>
    </row>
    <row r="117" spans="2:7" x14ac:dyDescent="0.2">
      <c r="B117" s="136"/>
      <c r="C117" s="113"/>
      <c r="D117" s="68" t="s">
        <v>401</v>
      </c>
      <c r="E117" s="117" t="s">
        <v>402</v>
      </c>
      <c r="F117" s="47"/>
      <c r="G117" s="11" t="str">
        <f t="shared" si="2"/>
        <v>K413 Y-koord</v>
      </c>
    </row>
    <row r="118" spans="2:7" x14ac:dyDescent="0.2">
      <c r="B118" s="136"/>
      <c r="C118" s="113"/>
      <c r="D118" s="68" t="s">
        <v>403</v>
      </c>
      <c r="E118" s="117" t="s">
        <v>404</v>
      </c>
      <c r="F118" s="47"/>
      <c r="G118" s="11" t="str">
        <f t="shared" si="2"/>
        <v>K414 Z-koord</v>
      </c>
    </row>
    <row r="119" spans="2:7" x14ac:dyDescent="0.2">
      <c r="B119" s="136"/>
      <c r="C119" s="113"/>
      <c r="D119" s="68"/>
      <c r="E119" s="117" t="s">
        <v>394</v>
      </c>
      <c r="F119" s="47"/>
      <c r="G119" s="11" t="str">
        <f t="shared" si="2"/>
        <v xml:space="preserve">  </v>
      </c>
    </row>
    <row r="120" spans="2:7" x14ac:dyDescent="0.2">
      <c r="B120" s="136"/>
      <c r="C120" s="113"/>
      <c r="D120" s="68" t="s">
        <v>405</v>
      </c>
      <c r="E120" s="117" t="s">
        <v>396</v>
      </c>
      <c r="F120" s="47"/>
      <c r="G120" s="11" t="str">
        <f t="shared" si="2"/>
        <v>K420 Innmålt dato</v>
      </c>
    </row>
    <row r="121" spans="2:7" x14ac:dyDescent="0.2">
      <c r="B121" s="136"/>
      <c r="C121" s="113"/>
      <c r="D121" s="68" t="s">
        <v>406</v>
      </c>
      <c r="E121" s="117" t="s">
        <v>398</v>
      </c>
      <c r="F121" s="47"/>
      <c r="G121" s="11" t="str">
        <f t="shared" si="2"/>
        <v>K421 Målenøyaktighet [+/-]</v>
      </c>
    </row>
    <row r="122" spans="2:7" x14ac:dyDescent="0.2">
      <c r="B122" s="136"/>
      <c r="C122" s="113"/>
      <c r="D122" s="68" t="s">
        <v>407</v>
      </c>
      <c r="E122" s="117" t="s">
        <v>400</v>
      </c>
      <c r="F122" s="47"/>
      <c r="G122" s="11" t="str">
        <f t="shared" si="2"/>
        <v>K422 X-koord</v>
      </c>
    </row>
    <row r="123" spans="2:7" x14ac:dyDescent="0.2">
      <c r="B123" s="136"/>
      <c r="C123" s="113"/>
      <c r="D123" s="68" t="s">
        <v>408</v>
      </c>
      <c r="E123" s="117" t="s">
        <v>402</v>
      </c>
      <c r="F123" s="47"/>
      <c r="G123" s="11" t="str">
        <f t="shared" si="2"/>
        <v>K423 Y-koord</v>
      </c>
    </row>
    <row r="124" spans="2:7" x14ac:dyDescent="0.2">
      <c r="B124" s="136"/>
      <c r="C124" s="113"/>
      <c r="D124" s="68" t="s">
        <v>409</v>
      </c>
      <c r="E124" s="117" t="s">
        <v>404</v>
      </c>
      <c r="F124" s="47"/>
      <c r="G124" s="11" t="str">
        <f t="shared" si="2"/>
        <v>K424 Z-koord</v>
      </c>
    </row>
    <row r="125" spans="2:7" x14ac:dyDescent="0.2">
      <c r="B125" s="136"/>
      <c r="C125" s="113"/>
      <c r="D125" s="68"/>
      <c r="E125" s="117" t="s">
        <v>394</v>
      </c>
      <c r="F125" s="47"/>
      <c r="G125" s="11" t="str">
        <f t="shared" si="2"/>
        <v xml:space="preserve">  </v>
      </c>
    </row>
    <row r="126" spans="2:7" x14ac:dyDescent="0.2">
      <c r="B126" s="136"/>
      <c r="C126" s="113"/>
      <c r="D126" s="68" t="s">
        <v>410</v>
      </c>
      <c r="E126" s="117" t="s">
        <v>396</v>
      </c>
      <c r="F126" s="47"/>
      <c r="G126" s="11" t="str">
        <f t="shared" si="2"/>
        <v>K430 Innmålt dato</v>
      </c>
    </row>
    <row r="127" spans="2:7" x14ac:dyDescent="0.2">
      <c r="B127" s="136"/>
      <c r="C127" s="113"/>
      <c r="D127" s="68" t="s">
        <v>411</v>
      </c>
      <c r="E127" s="117" t="s">
        <v>398</v>
      </c>
      <c r="F127" s="47"/>
      <c r="G127" s="11" t="str">
        <f t="shared" si="2"/>
        <v>K431 Målenøyaktighet [+/-]</v>
      </c>
    </row>
    <row r="128" spans="2:7" x14ac:dyDescent="0.2">
      <c r="B128" s="136"/>
      <c r="C128" s="113"/>
      <c r="D128" s="68" t="s">
        <v>412</v>
      </c>
      <c r="E128" s="117" t="s">
        <v>400</v>
      </c>
      <c r="F128" s="47"/>
      <c r="G128" s="11" t="str">
        <f t="shared" si="2"/>
        <v>K432 X-koord</v>
      </c>
    </row>
    <row r="129" spans="2:7" x14ac:dyDescent="0.2">
      <c r="B129" s="136"/>
      <c r="C129" s="113"/>
      <c r="D129" s="68" t="s">
        <v>413</v>
      </c>
      <c r="E129" s="117" t="s">
        <v>402</v>
      </c>
      <c r="F129" s="47"/>
      <c r="G129" s="11" t="str">
        <f t="shared" si="2"/>
        <v>K433 Y-koord</v>
      </c>
    </row>
    <row r="130" spans="2:7" x14ac:dyDescent="0.2">
      <c r="B130" s="136"/>
      <c r="C130" s="113"/>
      <c r="D130" s="68" t="s">
        <v>414</v>
      </c>
      <c r="E130" s="117" t="s">
        <v>404</v>
      </c>
      <c r="F130" s="47"/>
      <c r="G130" s="11" t="str">
        <f t="shared" si="2"/>
        <v>K434 Z-koord</v>
      </c>
    </row>
    <row r="131" spans="2:7" x14ac:dyDescent="0.2">
      <c r="B131" s="136"/>
      <c r="C131" s="113"/>
      <c r="D131" s="68"/>
      <c r="E131" s="117" t="s">
        <v>394</v>
      </c>
      <c r="F131" s="47"/>
      <c r="G131" s="11" t="str">
        <f t="shared" si="2"/>
        <v xml:space="preserve">  </v>
      </c>
    </row>
    <row r="132" spans="2:7" x14ac:dyDescent="0.2">
      <c r="B132" s="136"/>
      <c r="C132" s="113"/>
      <c r="D132" s="68" t="s">
        <v>415</v>
      </c>
      <c r="E132" s="117" t="s">
        <v>396</v>
      </c>
      <c r="F132" s="47"/>
      <c r="G132" s="11" t="str">
        <f t="shared" si="2"/>
        <v>K440 Innmålt dato</v>
      </c>
    </row>
    <row r="133" spans="2:7" x14ac:dyDescent="0.2">
      <c r="B133" s="136"/>
      <c r="C133" s="113"/>
      <c r="D133" s="68" t="s">
        <v>416</v>
      </c>
      <c r="E133" s="117" t="s">
        <v>398</v>
      </c>
      <c r="F133" s="47"/>
      <c r="G133" s="11" t="str">
        <f t="shared" si="2"/>
        <v>K441 Målenøyaktighet [+/-]</v>
      </c>
    </row>
    <row r="134" spans="2:7" x14ac:dyDescent="0.2">
      <c r="B134" s="136"/>
      <c r="C134" s="113"/>
      <c r="D134" s="68" t="s">
        <v>417</v>
      </c>
      <c r="E134" s="117" t="s">
        <v>400</v>
      </c>
      <c r="F134" s="47"/>
      <c r="G134" s="11" t="str">
        <f t="shared" si="2"/>
        <v>K442 X-koord</v>
      </c>
    </row>
    <row r="135" spans="2:7" x14ac:dyDescent="0.2">
      <c r="B135" s="136"/>
      <c r="C135" s="113"/>
      <c r="D135" s="68" t="s">
        <v>418</v>
      </c>
      <c r="E135" s="117" t="s">
        <v>402</v>
      </c>
      <c r="F135" s="47"/>
      <c r="G135" s="11" t="str">
        <f t="shared" si="2"/>
        <v>K443 Y-koord</v>
      </c>
    </row>
    <row r="136" spans="2:7" x14ac:dyDescent="0.2">
      <c r="B136" s="136"/>
      <c r="C136" s="113"/>
      <c r="D136" s="68" t="s">
        <v>419</v>
      </c>
      <c r="E136" s="117" t="s">
        <v>404</v>
      </c>
      <c r="F136" s="47"/>
      <c r="G136" s="11" t="str">
        <f t="shared" si="2"/>
        <v>K444 Z-koord</v>
      </c>
    </row>
    <row r="137" spans="2:7" x14ac:dyDescent="0.2">
      <c r="B137" s="136"/>
      <c r="C137" s="108"/>
      <c r="D137" s="64"/>
      <c r="E137" s="65"/>
      <c r="F137" s="16"/>
      <c r="G137" s="11" t="str">
        <f t="shared" si="1"/>
        <v xml:space="preserve"> </v>
      </c>
    </row>
    <row r="138" spans="2:7" x14ac:dyDescent="0.2">
      <c r="B138" s="136"/>
      <c r="C138" s="71"/>
      <c r="D138" s="70"/>
      <c r="E138" s="71"/>
      <c r="F138" s="72"/>
      <c r="G138" s="11" t="str">
        <f t="shared" si="1"/>
        <v xml:space="preserve"> </v>
      </c>
    </row>
    <row r="139" spans="2:7" x14ac:dyDescent="0.2">
      <c r="B139" s="136"/>
      <c r="C139" s="73"/>
      <c r="D139" s="72"/>
      <c r="E139" s="73"/>
      <c r="F139" s="53"/>
      <c r="G139" s="11" t="str">
        <f t="shared" si="1"/>
        <v xml:space="preserve"> </v>
      </c>
    </row>
    <row r="140" spans="2:7" ht="61.5" customHeight="1" x14ac:dyDescent="0.2">
      <c r="B140" s="136"/>
      <c r="C140" s="109" t="s">
        <v>420</v>
      </c>
      <c r="D140" s="62"/>
      <c r="E140" s="43" t="s">
        <v>421</v>
      </c>
      <c r="F140" s="106" t="s">
        <v>422</v>
      </c>
      <c r="G140" s="98"/>
    </row>
    <row r="141" spans="2:7" x14ac:dyDescent="0.2">
      <c r="B141" s="136"/>
      <c r="C141" s="109"/>
      <c r="D141" s="68" t="s">
        <v>423</v>
      </c>
      <c r="E141" s="74" t="s">
        <v>424</v>
      </c>
      <c r="F141" s="47" t="s">
        <v>425</v>
      </c>
      <c r="G141" s="11" t="str">
        <f t="shared" si="1"/>
        <v>K300 Brunummer</v>
      </c>
    </row>
    <row r="142" spans="2:7" x14ac:dyDescent="0.2">
      <c r="B142" s="136"/>
      <c r="C142" s="110"/>
      <c r="D142" s="68" t="s">
        <v>426</v>
      </c>
      <c r="E142" s="74" t="s">
        <v>427</v>
      </c>
      <c r="F142" s="47"/>
      <c r="G142" s="11" t="str">
        <f t="shared" si="1"/>
        <v>K301 Brunavn</v>
      </c>
    </row>
    <row r="143" spans="2:7" x14ac:dyDescent="0.2">
      <c r="B143" s="136"/>
      <c r="C143" s="110"/>
      <c r="D143" s="68" t="s">
        <v>428</v>
      </c>
      <c r="E143" s="74" t="s">
        <v>429</v>
      </c>
      <c r="F143" s="47"/>
      <c r="G143" s="11" t="str">
        <f t="shared" si="1"/>
        <v>K302 Vegtype</v>
      </c>
    </row>
    <row r="144" spans="2:7" x14ac:dyDescent="0.2">
      <c r="B144" s="136"/>
      <c r="C144" s="110"/>
      <c r="D144" s="68" t="s">
        <v>430</v>
      </c>
      <c r="E144" s="74" t="s">
        <v>132</v>
      </c>
      <c r="F144" s="47"/>
      <c r="G144" s="11" t="str">
        <f t="shared" si="1"/>
        <v>K303 ÅDT</v>
      </c>
    </row>
    <row r="145" spans="2:7" x14ac:dyDescent="0.2">
      <c r="B145" s="136"/>
      <c r="C145" s="110"/>
      <c r="D145" s="68" t="s">
        <v>431</v>
      </c>
      <c r="E145" s="74" t="s">
        <v>432</v>
      </c>
      <c r="F145" s="47"/>
      <c r="G145" s="11" t="str">
        <f t="shared" si="1"/>
        <v>K304 Fartsgrense [km/t]</v>
      </c>
    </row>
    <row r="146" spans="2:7" x14ac:dyDescent="0.2">
      <c r="B146" s="136"/>
      <c r="C146" s="110"/>
      <c r="D146" s="68" t="s">
        <v>433</v>
      </c>
      <c r="E146" s="74" t="s">
        <v>434</v>
      </c>
      <c r="F146" s="47"/>
      <c r="G146" s="11" t="str">
        <f t="shared" si="1"/>
        <v>K305 Fundamentering akse 1</v>
      </c>
    </row>
    <row r="147" spans="2:7" x14ac:dyDescent="0.2">
      <c r="B147" s="136"/>
      <c r="C147" s="110"/>
      <c r="D147" s="68" t="s">
        <v>435</v>
      </c>
      <c r="E147" s="74" t="s">
        <v>436</v>
      </c>
      <c r="F147" s="47"/>
      <c r="G147" s="11" t="str">
        <f t="shared" si="1"/>
        <v>K306 Fundamentering akse 2</v>
      </c>
    </row>
    <row r="148" spans="2:7" x14ac:dyDescent="0.2">
      <c r="B148" s="136"/>
      <c r="C148" s="110"/>
      <c r="D148" s="68" t="s">
        <v>437</v>
      </c>
      <c r="E148" s="74" t="s">
        <v>438</v>
      </c>
      <c r="F148" s="47"/>
      <c r="G148" s="11" t="str">
        <f t="shared" si="1"/>
        <v>K307 Dimensjonerende setninger [mm]</v>
      </c>
    </row>
    <row r="149" spans="2:7" x14ac:dyDescent="0.2">
      <c r="B149" s="136"/>
      <c r="C149" s="110"/>
      <c r="D149" s="68" t="s">
        <v>439</v>
      </c>
      <c r="E149" s="74" t="s">
        <v>440</v>
      </c>
      <c r="F149" s="47"/>
      <c r="G149" s="11" t="str">
        <f t="shared" si="1"/>
        <v>K308 Lager</v>
      </c>
    </row>
    <row r="150" spans="2:7" x14ac:dyDescent="0.2">
      <c r="B150" s="136"/>
      <c r="C150" s="110"/>
      <c r="D150" s="68" t="s">
        <v>441</v>
      </c>
      <c r="E150" s="74" t="s">
        <v>442</v>
      </c>
      <c r="F150" s="47"/>
      <c r="G150" s="11" t="str">
        <f t="shared" si="1"/>
        <v>K309 Fuge</v>
      </c>
    </row>
    <row r="151" spans="2:7" x14ac:dyDescent="0.2">
      <c r="B151" s="136"/>
      <c r="C151" s="110"/>
      <c r="D151" s="68" t="s">
        <v>443</v>
      </c>
      <c r="E151" s="74" t="s">
        <v>444</v>
      </c>
      <c r="F151" s="47" t="s">
        <v>445</v>
      </c>
      <c r="G151" s="11" t="str">
        <f t="shared" si="1"/>
        <v>K310 Belegningsklasse</v>
      </c>
    </row>
    <row r="152" spans="2:7" x14ac:dyDescent="0.2">
      <c r="B152" s="136"/>
      <c r="C152" s="110"/>
      <c r="D152" s="68" t="s">
        <v>446</v>
      </c>
      <c r="E152" s="74" t="s">
        <v>447</v>
      </c>
      <c r="F152" s="47" t="s">
        <v>448</v>
      </c>
      <c r="G152" s="11" t="str">
        <f t="shared" si="1"/>
        <v>K311 Materiale belegning</v>
      </c>
    </row>
    <row r="153" spans="2:7" x14ac:dyDescent="0.2">
      <c r="B153" s="136"/>
      <c r="C153" s="110"/>
      <c r="D153" s="68" t="s">
        <v>449</v>
      </c>
      <c r="E153" s="74" t="s">
        <v>450</v>
      </c>
      <c r="F153" s="47"/>
      <c r="G153" s="11" t="str">
        <f t="shared" si="1"/>
        <v>K312 Dimensjonert belegningslast[kN/m2]</v>
      </c>
    </row>
    <row r="154" spans="2:7" x14ac:dyDescent="0.2">
      <c r="B154" s="136"/>
      <c r="C154" s="110"/>
      <c r="D154" s="68" t="s">
        <v>451</v>
      </c>
      <c r="E154" s="74" t="s">
        <v>452</v>
      </c>
      <c r="F154" s="75" t="s">
        <v>453</v>
      </c>
      <c r="G154" s="11" t="str">
        <f t="shared" si="1"/>
        <v>K313 Modellert belegningstykkelse [mm]</v>
      </c>
    </row>
    <row r="155" spans="2:7" x14ac:dyDescent="0.2">
      <c r="B155" s="136"/>
      <c r="C155" s="110"/>
      <c r="D155" s="68" t="s">
        <v>454</v>
      </c>
      <c r="E155" s="74" t="s">
        <v>455</v>
      </c>
      <c r="F155" s="47" t="s">
        <v>456</v>
      </c>
      <c r="G155" s="11" t="str">
        <f t="shared" si="1"/>
        <v>K314 Maksimal fresedybde [mm]</v>
      </c>
    </row>
    <row r="156" spans="2:7" x14ac:dyDescent="0.2">
      <c r="B156" s="136"/>
      <c r="C156" s="110"/>
      <c r="D156" s="68" t="s">
        <v>457</v>
      </c>
      <c r="E156" s="74" t="s">
        <v>218</v>
      </c>
      <c r="F156" s="47" t="s">
        <v>219</v>
      </c>
      <c r="G156" s="11" t="str">
        <f t="shared" si="1"/>
        <v>K315 Avfasing</v>
      </c>
    </row>
    <row r="157" spans="2:7" x14ac:dyDescent="0.2">
      <c r="B157" s="136"/>
      <c r="C157" s="110"/>
      <c r="D157" s="68" t="s">
        <v>458</v>
      </c>
      <c r="E157" s="74" t="s">
        <v>459</v>
      </c>
      <c r="F157" s="47" t="s">
        <v>460</v>
      </c>
      <c r="G157" s="11" t="str">
        <f t="shared" si="1"/>
        <v>K316 Forvalting</v>
      </c>
    </row>
    <row r="158" spans="2:7" x14ac:dyDescent="0.2">
      <c r="B158" s="136"/>
      <c r="C158" s="110"/>
      <c r="D158" s="68" t="s">
        <v>461</v>
      </c>
      <c r="E158" s="74" t="s">
        <v>462</v>
      </c>
      <c r="F158" s="47"/>
      <c r="G158" s="11" t="str">
        <f t="shared" si="1"/>
        <v>K317 Spesielle trafikklaster</v>
      </c>
    </row>
    <row r="159" spans="2:7" x14ac:dyDescent="0.2">
      <c r="B159" s="136"/>
      <c r="C159" s="111"/>
      <c r="D159" s="68"/>
      <c r="E159" s="76"/>
      <c r="F159" s="47"/>
      <c r="G159" s="11" t="str">
        <f t="shared" si="1"/>
        <v xml:space="preserve"> </v>
      </c>
    </row>
    <row r="160" spans="2:7" x14ac:dyDescent="0.2">
      <c r="B160" s="136"/>
      <c r="C160" s="109" t="s">
        <v>463</v>
      </c>
      <c r="D160" s="68" t="s">
        <v>464</v>
      </c>
      <c r="E160" s="74" t="s">
        <v>465</v>
      </c>
      <c r="F160" s="47"/>
      <c r="G160" s="11" t="str">
        <f t="shared" si="1"/>
        <v>K320 Dokument</v>
      </c>
    </row>
    <row r="161" spans="2:7" x14ac:dyDescent="0.2">
      <c r="B161" s="136"/>
      <c r="C161" s="110"/>
      <c r="D161" s="68" t="s">
        <v>466</v>
      </c>
      <c r="E161" s="74" t="s">
        <v>465</v>
      </c>
      <c r="F161" s="47"/>
      <c r="G161" s="11" t="str">
        <f t="shared" si="1"/>
        <v>K321 Dokument</v>
      </c>
    </row>
    <row r="162" spans="2:7" x14ac:dyDescent="0.2">
      <c r="B162" s="136"/>
      <c r="C162" s="110"/>
      <c r="D162" s="68" t="s">
        <v>467</v>
      </c>
      <c r="E162" s="74" t="s">
        <v>465</v>
      </c>
      <c r="F162" s="47"/>
      <c r="G162" s="11" t="str">
        <f t="shared" si="1"/>
        <v>K322 Dokument</v>
      </c>
    </row>
    <row r="163" spans="2:7" x14ac:dyDescent="0.2">
      <c r="B163" s="136"/>
      <c r="C163" s="110"/>
      <c r="D163" s="68" t="s">
        <v>468</v>
      </c>
      <c r="E163" s="74" t="s">
        <v>465</v>
      </c>
      <c r="F163" s="47"/>
      <c r="G163" s="11" t="str">
        <f t="shared" si="1"/>
        <v>K323 Dokument</v>
      </c>
    </row>
    <row r="164" spans="2:7" x14ac:dyDescent="0.2">
      <c r="B164" s="136"/>
      <c r="C164" s="110"/>
      <c r="D164" s="68" t="s">
        <v>469</v>
      </c>
      <c r="E164" s="74" t="s">
        <v>465</v>
      </c>
      <c r="F164" s="47"/>
      <c r="G164" s="11" t="str">
        <f t="shared" si="1"/>
        <v>K324 Dokument</v>
      </c>
    </row>
    <row r="165" spans="2:7" x14ac:dyDescent="0.2">
      <c r="B165" s="136"/>
      <c r="C165" s="110"/>
      <c r="D165" s="68" t="s">
        <v>470</v>
      </c>
      <c r="E165" s="74" t="s">
        <v>465</v>
      </c>
      <c r="F165" s="47"/>
      <c r="G165" s="11" t="str">
        <f t="shared" si="1"/>
        <v>K325 Dokument</v>
      </c>
    </row>
    <row r="166" spans="2:7" x14ac:dyDescent="0.2">
      <c r="B166" s="136"/>
      <c r="C166" s="110"/>
      <c r="D166" s="68" t="s">
        <v>471</v>
      </c>
      <c r="E166" s="74" t="s">
        <v>465</v>
      </c>
      <c r="F166" s="47"/>
      <c r="G166" s="11" t="str">
        <f t="shared" ref="G166:G198" si="3">D166&amp;" "&amp;E166</f>
        <v>K326 Dokument</v>
      </c>
    </row>
    <row r="167" spans="2:7" x14ac:dyDescent="0.2">
      <c r="B167" s="136"/>
      <c r="C167" s="110"/>
      <c r="D167" s="68" t="s">
        <v>472</v>
      </c>
      <c r="E167" s="74" t="s">
        <v>465</v>
      </c>
      <c r="F167" s="47"/>
      <c r="G167" s="11" t="str">
        <f t="shared" si="3"/>
        <v>K327 Dokument</v>
      </c>
    </row>
    <row r="168" spans="2:7" x14ac:dyDescent="0.2">
      <c r="B168" s="136"/>
      <c r="C168" s="110"/>
      <c r="D168" s="68" t="s">
        <v>473</v>
      </c>
      <c r="E168" s="74" t="s">
        <v>465</v>
      </c>
      <c r="F168" s="47"/>
      <c r="G168" s="11" t="str">
        <f t="shared" si="3"/>
        <v>K328 Dokument</v>
      </c>
    </row>
    <row r="169" spans="2:7" x14ac:dyDescent="0.2">
      <c r="B169" s="136"/>
      <c r="C169" s="110"/>
      <c r="D169" s="68" t="s">
        <v>474</v>
      </c>
      <c r="E169" s="74" t="s">
        <v>465</v>
      </c>
      <c r="F169" s="47"/>
      <c r="G169" s="11" t="str">
        <f t="shared" si="3"/>
        <v>K329 Dokument</v>
      </c>
    </row>
    <row r="170" spans="2:7" x14ac:dyDescent="0.2">
      <c r="B170" s="136"/>
      <c r="C170" s="110"/>
      <c r="D170" s="68" t="s">
        <v>475</v>
      </c>
      <c r="E170" s="74" t="s">
        <v>465</v>
      </c>
      <c r="F170" s="47"/>
      <c r="G170" s="11" t="str">
        <f t="shared" si="3"/>
        <v>K330 Dokument</v>
      </c>
    </row>
    <row r="171" spans="2:7" x14ac:dyDescent="0.2">
      <c r="B171" s="136"/>
      <c r="C171" s="110"/>
      <c r="D171" s="68" t="s">
        <v>476</v>
      </c>
      <c r="E171" s="74" t="s">
        <v>465</v>
      </c>
      <c r="F171" s="47"/>
      <c r="G171" s="11" t="str">
        <f t="shared" si="3"/>
        <v>K331 Dokument</v>
      </c>
    </row>
    <row r="172" spans="2:7" x14ac:dyDescent="0.2">
      <c r="B172" s="136"/>
      <c r="C172" s="110"/>
      <c r="D172" s="68" t="s">
        <v>477</v>
      </c>
      <c r="E172" s="74" t="s">
        <v>478</v>
      </c>
      <c r="F172" s="47"/>
      <c r="G172" s="11" t="str">
        <f t="shared" si="3"/>
        <v>K332 Arkivnummer godkjenningsnotat</v>
      </c>
    </row>
    <row r="173" spans="2:7" x14ac:dyDescent="0.2">
      <c r="B173" s="136"/>
      <c r="C173" s="110"/>
      <c r="D173" s="68"/>
      <c r="E173" s="74"/>
      <c r="F173" s="47"/>
      <c r="G173" s="11" t="str">
        <f t="shared" si="3"/>
        <v xml:space="preserve"> </v>
      </c>
    </row>
    <row r="174" spans="2:7" x14ac:dyDescent="0.2">
      <c r="B174" s="136"/>
      <c r="C174" s="109" t="s">
        <v>479</v>
      </c>
      <c r="D174" s="68" t="s">
        <v>480</v>
      </c>
      <c r="E174" s="74" t="s">
        <v>481</v>
      </c>
      <c r="F174" s="47" t="s">
        <v>482</v>
      </c>
      <c r="G174" s="11" t="str">
        <f t="shared" si="3"/>
        <v>K340 Prosjekteringsgrunnlag</v>
      </c>
    </row>
    <row r="175" spans="2:7" x14ac:dyDescent="0.2">
      <c r="B175" s="136"/>
      <c r="C175" s="110"/>
      <c r="D175" s="68" t="s">
        <v>483</v>
      </c>
      <c r="E175" s="74" t="s">
        <v>481</v>
      </c>
      <c r="F175" s="47"/>
      <c r="G175" s="11" t="str">
        <f t="shared" si="3"/>
        <v>K341 Prosjekteringsgrunnlag</v>
      </c>
    </row>
    <row r="176" spans="2:7" x14ac:dyDescent="0.2">
      <c r="B176" s="136"/>
      <c r="C176" s="110"/>
      <c r="D176" s="68" t="s">
        <v>484</v>
      </c>
      <c r="E176" s="74" t="s">
        <v>481</v>
      </c>
      <c r="F176" s="47"/>
      <c r="G176" s="11" t="str">
        <f t="shared" si="3"/>
        <v>K342 Prosjekteringsgrunnlag</v>
      </c>
    </row>
    <row r="177" spans="2:7" x14ac:dyDescent="0.2">
      <c r="B177" s="136"/>
      <c r="C177" s="110"/>
      <c r="D177" s="68" t="s">
        <v>485</v>
      </c>
      <c r="E177" s="74" t="s">
        <v>481</v>
      </c>
      <c r="F177" s="47"/>
      <c r="G177" s="11" t="str">
        <f t="shared" si="3"/>
        <v>K343 Prosjekteringsgrunnlag</v>
      </c>
    </row>
    <row r="178" spans="2:7" x14ac:dyDescent="0.2">
      <c r="B178" s="136"/>
      <c r="C178" s="110"/>
      <c r="D178" s="68" t="s">
        <v>486</v>
      </c>
      <c r="E178" s="74" t="s">
        <v>481</v>
      </c>
      <c r="F178" s="47"/>
      <c r="G178" s="11" t="str">
        <f t="shared" si="3"/>
        <v>K344 Prosjekteringsgrunnlag</v>
      </c>
    </row>
    <row r="179" spans="2:7" x14ac:dyDescent="0.2">
      <c r="B179" s="136"/>
      <c r="C179" s="110"/>
      <c r="D179" s="68" t="s">
        <v>487</v>
      </c>
      <c r="E179" s="74" t="s">
        <v>481</v>
      </c>
      <c r="F179" s="47"/>
      <c r="G179" s="11" t="str">
        <f t="shared" si="3"/>
        <v>K345 Prosjekteringsgrunnlag</v>
      </c>
    </row>
    <row r="180" spans="2:7" x14ac:dyDescent="0.2">
      <c r="B180" s="136"/>
      <c r="C180" s="110"/>
      <c r="D180" s="68" t="s">
        <v>488</v>
      </c>
      <c r="E180" s="74" t="s">
        <v>481</v>
      </c>
      <c r="F180" s="47"/>
      <c r="G180" s="11" t="str">
        <f t="shared" si="3"/>
        <v>K346 Prosjekteringsgrunnlag</v>
      </c>
    </row>
    <row r="181" spans="2:7" x14ac:dyDescent="0.2">
      <c r="B181" s="136"/>
      <c r="C181" s="110"/>
      <c r="D181" s="68" t="s">
        <v>489</v>
      </c>
      <c r="E181" s="74" t="s">
        <v>481</v>
      </c>
      <c r="F181" s="47"/>
      <c r="G181" s="11" t="str">
        <f t="shared" si="3"/>
        <v>K347  Prosjekteringsgrunnlag</v>
      </c>
    </row>
    <row r="182" spans="2:7" x14ac:dyDescent="0.2">
      <c r="B182" s="136"/>
      <c r="C182" s="110"/>
      <c r="D182" s="68" t="s">
        <v>490</v>
      </c>
      <c r="E182" s="74" t="s">
        <v>491</v>
      </c>
      <c r="F182" s="47" t="s">
        <v>492</v>
      </c>
      <c r="G182" s="11" t="str">
        <f t="shared" si="3"/>
        <v>K348 Forvaltning</v>
      </c>
    </row>
    <row r="183" spans="2:7" x14ac:dyDescent="0.2">
      <c r="B183" s="136"/>
      <c r="C183" s="110"/>
      <c r="D183" s="68" t="s">
        <v>493</v>
      </c>
      <c r="E183" s="74" t="s">
        <v>491</v>
      </c>
      <c r="F183" s="47" t="s">
        <v>494</v>
      </c>
      <c r="G183" s="11" t="str">
        <f t="shared" si="3"/>
        <v>K349 Forvaltning</v>
      </c>
    </row>
    <row r="184" spans="2:7" x14ac:dyDescent="0.2">
      <c r="B184" s="136"/>
      <c r="C184" s="110"/>
      <c r="D184" s="68" t="s">
        <v>495</v>
      </c>
      <c r="E184" s="74" t="s">
        <v>496</v>
      </c>
      <c r="F184" s="75" t="s">
        <v>497</v>
      </c>
      <c r="G184" s="11" t="str">
        <f t="shared" si="3"/>
        <v>K350 Fravik</v>
      </c>
    </row>
    <row r="185" spans="2:7" x14ac:dyDescent="0.2">
      <c r="B185" s="136"/>
      <c r="C185" s="110"/>
      <c r="D185" s="68" t="s">
        <v>498</v>
      </c>
      <c r="E185" s="74" t="s">
        <v>496</v>
      </c>
      <c r="F185" s="47"/>
      <c r="G185" s="11" t="str">
        <f t="shared" si="3"/>
        <v>K351 Fravik</v>
      </c>
    </row>
    <row r="186" spans="2:7" x14ac:dyDescent="0.2">
      <c r="B186" s="136"/>
      <c r="C186" s="110"/>
      <c r="D186" s="68" t="s">
        <v>499</v>
      </c>
      <c r="E186" s="74" t="s">
        <v>496</v>
      </c>
      <c r="F186" s="47"/>
      <c r="G186" s="11" t="str">
        <f t="shared" si="3"/>
        <v>K352 Fravik</v>
      </c>
    </row>
    <row r="187" spans="2:7" x14ac:dyDescent="0.2">
      <c r="B187" s="136"/>
      <c r="C187" s="110"/>
      <c r="D187" s="68" t="s">
        <v>500</v>
      </c>
      <c r="E187" s="74" t="s">
        <v>501</v>
      </c>
      <c r="F187" s="47"/>
      <c r="G187" s="11" t="str">
        <f t="shared" si="3"/>
        <v>K353 Rekkverk</v>
      </c>
    </row>
    <row r="188" spans="2:7" x14ac:dyDescent="0.2">
      <c r="B188" s="136"/>
      <c r="C188" s="110"/>
      <c r="D188" s="68" t="s">
        <v>502</v>
      </c>
      <c r="E188" s="74" t="s">
        <v>501</v>
      </c>
      <c r="F188" s="47"/>
      <c r="G188" s="11" t="str">
        <f t="shared" si="3"/>
        <v>K354 Rekkverk</v>
      </c>
    </row>
    <row r="189" spans="2:7" x14ac:dyDescent="0.2">
      <c r="B189" s="136"/>
      <c r="C189" s="110"/>
      <c r="D189" s="68" t="s">
        <v>503</v>
      </c>
      <c r="E189" s="74" t="s">
        <v>501</v>
      </c>
      <c r="F189" s="47"/>
      <c r="G189" s="11" t="str">
        <f t="shared" si="3"/>
        <v>K355 Rekkverk</v>
      </c>
    </row>
    <row r="190" spans="2:7" x14ac:dyDescent="0.2">
      <c r="B190" s="136"/>
      <c r="C190" s="110"/>
      <c r="D190" s="68" t="s">
        <v>504</v>
      </c>
      <c r="E190" s="74" t="s">
        <v>505</v>
      </c>
      <c r="F190" s="47" t="s">
        <v>506</v>
      </c>
      <c r="G190" s="11" t="str">
        <f t="shared" si="3"/>
        <v>K356 Armering B500NC</v>
      </c>
    </row>
    <row r="191" spans="2:7" x14ac:dyDescent="0.2">
      <c r="B191" s="136"/>
      <c r="C191" s="110"/>
      <c r="D191" s="68" t="s">
        <v>507</v>
      </c>
      <c r="E191" s="74" t="s">
        <v>508</v>
      </c>
      <c r="F191" s="47" t="s">
        <v>509</v>
      </c>
      <c r="G191" s="11" t="str">
        <f t="shared" si="3"/>
        <v>K357  Armering B500NCR</v>
      </c>
    </row>
    <row r="192" spans="2:7" x14ac:dyDescent="0.2">
      <c r="B192" s="136"/>
      <c r="C192" s="110"/>
      <c r="D192" s="68" t="s">
        <v>510</v>
      </c>
      <c r="E192" s="74" t="s">
        <v>511</v>
      </c>
      <c r="F192" s="47"/>
      <c r="G192" s="11" t="str">
        <f t="shared" si="3"/>
        <v>K358 Spennarmering</v>
      </c>
    </row>
    <row r="193" spans="2:7" x14ac:dyDescent="0.2">
      <c r="B193" s="136"/>
      <c r="C193" s="110"/>
      <c r="D193" s="68" t="s">
        <v>512</v>
      </c>
      <c r="E193" s="74" t="s">
        <v>513</v>
      </c>
      <c r="F193" s="47" t="s">
        <v>514</v>
      </c>
      <c r="G193" s="11" t="str">
        <f t="shared" si="3"/>
        <v>K359 Stål A4-80</v>
      </c>
    </row>
    <row r="194" spans="2:7" x14ac:dyDescent="0.2">
      <c r="B194" s="136"/>
      <c r="C194" s="110"/>
      <c r="D194" s="68" t="s">
        <v>515</v>
      </c>
      <c r="E194" s="74" t="s">
        <v>516</v>
      </c>
      <c r="F194" s="47" t="s">
        <v>517</v>
      </c>
      <c r="G194" s="11" t="str">
        <f t="shared" si="3"/>
        <v>K360 Stål 1.4404</v>
      </c>
    </row>
    <row r="195" spans="2:7" x14ac:dyDescent="0.2">
      <c r="B195" s="136"/>
      <c r="C195" s="110"/>
      <c r="D195" s="68" t="s">
        <v>518</v>
      </c>
      <c r="E195" s="74" t="s">
        <v>519</v>
      </c>
      <c r="F195" s="47"/>
      <c r="G195" s="11" t="str">
        <f t="shared" si="3"/>
        <v>K361 Andre</v>
      </c>
    </row>
    <row r="196" spans="2:7" x14ac:dyDescent="0.2">
      <c r="B196" s="136"/>
      <c r="C196" s="110"/>
      <c r="D196" s="68" t="s">
        <v>520</v>
      </c>
      <c r="E196" s="74" t="s">
        <v>519</v>
      </c>
      <c r="F196" s="47"/>
      <c r="G196" s="11" t="str">
        <f t="shared" si="3"/>
        <v>K362 Andre</v>
      </c>
    </row>
    <row r="197" spans="2:7" x14ac:dyDescent="0.2">
      <c r="B197" s="136"/>
      <c r="C197" s="110"/>
      <c r="D197" s="68" t="s">
        <v>521</v>
      </c>
      <c r="E197" s="74" t="s">
        <v>519</v>
      </c>
      <c r="F197" s="47"/>
      <c r="G197" s="11" t="str">
        <f t="shared" si="3"/>
        <v>K363 Andre</v>
      </c>
    </row>
    <row r="198" spans="2:7" x14ac:dyDescent="0.2">
      <c r="B198" s="136"/>
      <c r="C198" s="78"/>
      <c r="D198" s="77"/>
      <c r="E198" s="78"/>
      <c r="F198" s="53"/>
      <c r="G198" s="11" t="str">
        <f t="shared" si="3"/>
        <v xml:space="preserve"> </v>
      </c>
    </row>
    <row r="199" spans="2:7" x14ac:dyDescent="0.2">
      <c r="B199" s="136"/>
    </row>
    <row r="200" spans="2:7" x14ac:dyDescent="0.2">
      <c r="B200" s="136"/>
    </row>
    <row r="201" spans="2:7" x14ac:dyDescent="0.2">
      <c r="B201" s="136"/>
    </row>
    <row r="202" spans="2:7" x14ac:dyDescent="0.2">
      <c r="B202" s="136"/>
    </row>
    <row r="203" spans="2:7" x14ac:dyDescent="0.2">
      <c r="B203" s="136"/>
    </row>
    <row r="204" spans="2:7" ht="15" x14ac:dyDescent="0.25">
      <c r="B204" s="136"/>
      <c r="C204"/>
      <c r="D204"/>
      <c r="E204"/>
      <c r="F204"/>
      <c r="G204"/>
    </row>
    <row r="205" spans="2:7" ht="15" x14ac:dyDescent="0.25">
      <c r="B205" s="136"/>
      <c r="C205"/>
      <c r="D205"/>
      <c r="E205"/>
      <c r="F205"/>
      <c r="G205"/>
    </row>
    <row r="206" spans="2:7" ht="15" x14ac:dyDescent="0.25">
      <c r="B206" s="136"/>
      <c r="C206"/>
      <c r="D206"/>
      <c r="E206"/>
      <c r="F206"/>
      <c r="G206"/>
    </row>
    <row r="207" spans="2:7" ht="15" x14ac:dyDescent="0.25">
      <c r="B207" s="136"/>
      <c r="C207"/>
      <c r="D207"/>
      <c r="E207"/>
      <c r="F207"/>
      <c r="G207"/>
    </row>
    <row r="208" spans="2:7" ht="15" x14ac:dyDescent="0.25">
      <c r="B208" s="136"/>
      <c r="C208"/>
      <c r="D208"/>
      <c r="E208"/>
      <c r="F208"/>
      <c r="G208"/>
    </row>
    <row r="209" spans="2:7" ht="15" x14ac:dyDescent="0.25">
      <c r="B209" s="136"/>
      <c r="C209"/>
      <c r="D209"/>
      <c r="E209"/>
      <c r="F209"/>
      <c r="G209"/>
    </row>
    <row r="210" spans="2:7" ht="15" x14ac:dyDescent="0.25">
      <c r="B210" s="136"/>
      <c r="C210"/>
      <c r="D210"/>
      <c r="E210"/>
      <c r="F210"/>
      <c r="G210"/>
    </row>
    <row r="211" spans="2:7" ht="15" x14ac:dyDescent="0.25">
      <c r="B211" s="136"/>
      <c r="C211"/>
      <c r="D211"/>
      <c r="E211"/>
      <c r="F211"/>
      <c r="G211"/>
    </row>
    <row r="212" spans="2:7" ht="15" x14ac:dyDescent="0.25">
      <c r="B212" s="136"/>
      <c r="C212"/>
      <c r="D212"/>
      <c r="E212"/>
      <c r="F212"/>
      <c r="G212"/>
    </row>
    <row r="213" spans="2:7" ht="15" x14ac:dyDescent="0.25">
      <c r="B213" s="136"/>
      <c r="C213"/>
      <c r="D213"/>
      <c r="E213"/>
      <c r="F213"/>
      <c r="G213"/>
    </row>
    <row r="214" spans="2:7" ht="15" x14ac:dyDescent="0.25">
      <c r="B214" s="136"/>
      <c r="C214"/>
      <c r="D214"/>
      <c r="E214"/>
      <c r="F214"/>
      <c r="G214"/>
    </row>
    <row r="215" spans="2:7" ht="15" x14ac:dyDescent="0.25">
      <c r="B215" s="136"/>
      <c r="C215"/>
      <c r="D215"/>
      <c r="E215"/>
      <c r="F215"/>
      <c r="G215"/>
    </row>
    <row r="216" spans="2:7" ht="15" x14ac:dyDescent="0.25">
      <c r="B216" s="136"/>
      <c r="C216"/>
      <c r="D216"/>
      <c r="E216"/>
      <c r="F216"/>
      <c r="G216"/>
    </row>
    <row r="217" spans="2:7" ht="15" x14ac:dyDescent="0.25">
      <c r="B217" s="136"/>
      <c r="C217"/>
      <c r="D217"/>
      <c r="E217"/>
      <c r="F217"/>
      <c r="G217"/>
    </row>
    <row r="218" spans="2:7" ht="15" x14ac:dyDescent="0.25">
      <c r="B218" s="136"/>
      <c r="C218"/>
      <c r="D218"/>
      <c r="E218"/>
      <c r="F218"/>
      <c r="G218"/>
    </row>
    <row r="219" spans="2:7" ht="15" x14ac:dyDescent="0.25">
      <c r="B219" s="136"/>
      <c r="C219"/>
      <c r="D219"/>
      <c r="E219"/>
      <c r="F219"/>
      <c r="G219"/>
    </row>
    <row r="220" spans="2:7" ht="15" x14ac:dyDescent="0.25">
      <c r="B220" s="136"/>
      <c r="C220"/>
      <c r="D220"/>
      <c r="E220"/>
      <c r="F220"/>
      <c r="G220"/>
    </row>
    <row r="221" spans="2:7" ht="15" x14ac:dyDescent="0.25">
      <c r="B221" s="136"/>
      <c r="C221"/>
      <c r="D221"/>
      <c r="E221"/>
      <c r="F221"/>
      <c r="G221"/>
    </row>
    <row r="222" spans="2:7" ht="15" x14ac:dyDescent="0.25">
      <c r="B222" s="136"/>
      <c r="C222"/>
      <c r="D222"/>
      <c r="E222"/>
      <c r="F222"/>
      <c r="G222"/>
    </row>
    <row r="223" spans="2:7" ht="15" x14ac:dyDescent="0.25">
      <c r="B223" s="136"/>
      <c r="C223"/>
      <c r="D223"/>
      <c r="E223"/>
      <c r="F223"/>
      <c r="G223"/>
    </row>
    <row r="224" spans="2:7" ht="15" x14ac:dyDescent="0.25">
      <c r="B224" s="136"/>
      <c r="C224"/>
      <c r="D224"/>
      <c r="E224"/>
      <c r="F224"/>
      <c r="G224"/>
    </row>
    <row r="225" spans="2:7" ht="15" x14ac:dyDescent="0.25">
      <c r="B225" s="136"/>
      <c r="C225"/>
      <c r="D225"/>
      <c r="E225"/>
      <c r="F225"/>
      <c r="G225"/>
    </row>
    <row r="226" spans="2:7" ht="15" x14ac:dyDescent="0.25">
      <c r="B226" s="136"/>
      <c r="C226"/>
      <c r="D226"/>
      <c r="E226"/>
      <c r="F226"/>
      <c r="G226"/>
    </row>
    <row r="227" spans="2:7" ht="15" x14ac:dyDescent="0.25">
      <c r="B227" s="136"/>
      <c r="C227"/>
      <c r="D227"/>
      <c r="E227"/>
      <c r="F227"/>
      <c r="G227"/>
    </row>
    <row r="228" spans="2:7" ht="15" x14ac:dyDescent="0.25">
      <c r="B228" s="136"/>
      <c r="C228"/>
      <c r="D228"/>
      <c r="E228"/>
      <c r="F228"/>
      <c r="G228"/>
    </row>
    <row r="229" spans="2:7" ht="15" x14ac:dyDescent="0.25">
      <c r="B229" s="136"/>
      <c r="C229"/>
      <c r="D229"/>
      <c r="E229"/>
      <c r="F229"/>
      <c r="G229"/>
    </row>
    <row r="230" spans="2:7" ht="15" x14ac:dyDescent="0.25">
      <c r="B230" s="136"/>
      <c r="C230"/>
      <c r="D230"/>
      <c r="E230"/>
      <c r="F230"/>
      <c r="G230"/>
    </row>
    <row r="231" spans="2:7" customFormat="1" ht="15" x14ac:dyDescent="0.25">
      <c r="B231" s="136"/>
    </row>
    <row r="232" spans="2:7" customFormat="1" ht="15" x14ac:dyDescent="0.25">
      <c r="B232" s="136"/>
    </row>
    <row r="233" spans="2:7" customFormat="1" ht="15" x14ac:dyDescent="0.25">
      <c r="B233" s="136"/>
    </row>
    <row r="234" spans="2:7" customFormat="1" ht="15" x14ac:dyDescent="0.25">
      <c r="B234" s="136"/>
    </row>
    <row r="235" spans="2:7" customFormat="1" ht="15" x14ac:dyDescent="0.25">
      <c r="B235" s="136"/>
    </row>
    <row r="236" spans="2:7" customFormat="1" ht="15" x14ac:dyDescent="0.25">
      <c r="B236" s="136"/>
    </row>
    <row r="237" spans="2:7" customFormat="1" ht="15" x14ac:dyDescent="0.25">
      <c r="B237" s="136"/>
    </row>
    <row r="238" spans="2:7" customFormat="1" ht="15" x14ac:dyDescent="0.25">
      <c r="B238" s="136"/>
    </row>
    <row r="239" spans="2:7" customFormat="1" ht="15" x14ac:dyDescent="0.25">
      <c r="B239" s="136"/>
    </row>
    <row r="240" spans="2:7" customFormat="1" ht="15" x14ac:dyDescent="0.25">
      <c r="B240" s="136"/>
    </row>
    <row r="241" spans="2:2" customFormat="1" ht="15" x14ac:dyDescent="0.25">
      <c r="B241" s="136"/>
    </row>
    <row r="242" spans="2:2" customFormat="1" ht="15" x14ac:dyDescent="0.25">
      <c r="B242" s="136"/>
    </row>
    <row r="243" spans="2:2" customFormat="1" ht="15" x14ac:dyDescent="0.25">
      <c r="B243" s="136"/>
    </row>
    <row r="244" spans="2:2" customFormat="1" ht="15" x14ac:dyDescent="0.25">
      <c r="B244" s="136"/>
    </row>
    <row r="245" spans="2:2" customFormat="1" ht="15" x14ac:dyDescent="0.25">
      <c r="B245" s="136"/>
    </row>
    <row r="246" spans="2:2" customFormat="1" ht="15" x14ac:dyDescent="0.25">
      <c r="B246" s="136"/>
    </row>
    <row r="247" spans="2:2" customFormat="1" ht="15" x14ac:dyDescent="0.25">
      <c r="B247" s="136"/>
    </row>
    <row r="248" spans="2:2" customFormat="1" ht="15" x14ac:dyDescent="0.25">
      <c r="B248" s="136"/>
    </row>
    <row r="249" spans="2:2" customFormat="1" ht="15" x14ac:dyDescent="0.25">
      <c r="B249" s="136"/>
    </row>
    <row r="250" spans="2:2" customFormat="1" ht="15" x14ac:dyDescent="0.25">
      <c r="B250" s="136"/>
    </row>
    <row r="251" spans="2:2" customFormat="1" ht="15" x14ac:dyDescent="0.25">
      <c r="B251" s="136"/>
    </row>
    <row r="252" spans="2:2" customFormat="1" ht="15" x14ac:dyDescent="0.25">
      <c r="B252" s="136"/>
    </row>
    <row r="253" spans="2:2" customFormat="1" ht="15" x14ac:dyDescent="0.25">
      <c r="B253" s="136"/>
    </row>
    <row r="254" spans="2:2" customFormat="1" ht="15" x14ac:dyDescent="0.25">
      <c r="B254" s="136"/>
    </row>
    <row r="255" spans="2:2" customFormat="1" ht="15" x14ac:dyDescent="0.25">
      <c r="B255" s="136"/>
    </row>
    <row r="256" spans="2:2" customFormat="1" ht="15" x14ac:dyDescent="0.25">
      <c r="B256" s="136"/>
    </row>
    <row r="257" spans="2:2" customFormat="1" ht="15" x14ac:dyDescent="0.25">
      <c r="B257" s="136"/>
    </row>
    <row r="258" spans="2:2" customFormat="1" ht="15" x14ac:dyDescent="0.25">
      <c r="B258" s="136"/>
    </row>
    <row r="259" spans="2:2" customFormat="1" ht="15" x14ac:dyDescent="0.25">
      <c r="B259" s="136"/>
    </row>
    <row r="260" spans="2:2" customFormat="1" ht="15" x14ac:dyDescent="0.25">
      <c r="B260" s="136"/>
    </row>
    <row r="261" spans="2:2" customFormat="1" ht="15" x14ac:dyDescent="0.25">
      <c r="B261" s="136"/>
    </row>
    <row r="262" spans="2:2" customFormat="1" ht="15" x14ac:dyDescent="0.25">
      <c r="B262" s="136"/>
    </row>
    <row r="263" spans="2:2" customFormat="1" ht="15" x14ac:dyDescent="0.25">
      <c r="B263" s="136"/>
    </row>
    <row r="264" spans="2:2" customFormat="1" ht="15" x14ac:dyDescent="0.25">
      <c r="B264" s="136"/>
    </row>
    <row r="265" spans="2:2" customFormat="1" ht="15" x14ac:dyDescent="0.25">
      <c r="B265" s="136"/>
    </row>
    <row r="266" spans="2:2" customFormat="1" ht="15" x14ac:dyDescent="0.25">
      <c r="B266" s="136"/>
    </row>
    <row r="267" spans="2:2" customFormat="1" ht="15" x14ac:dyDescent="0.25">
      <c r="B267" s="136"/>
    </row>
  </sheetData>
  <mergeCells count="7">
    <mergeCell ref="F3:F4"/>
    <mergeCell ref="G3:G4"/>
    <mergeCell ref="B3:B4"/>
    <mergeCell ref="B5:B267"/>
    <mergeCell ref="D3:D4"/>
    <mergeCell ref="C3:C4"/>
    <mergeCell ref="E3:E4"/>
  </mergeCells>
  <phoneticPr fontId="9" type="noConversion"/>
  <pageMargins left="0.7" right="0.7" top="0.75" bottom="0.75" header="0.3" footer="0.3"/>
  <pageSetup paperSize="9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5D522-3EF2-432D-9C4C-0310D7BDB77A}">
  <sheetPr>
    <tabColor theme="4" tint="0.59999389629810485"/>
  </sheetPr>
  <dimension ref="A2:L44"/>
  <sheetViews>
    <sheetView zoomScale="115" zoomScaleNormal="115" workbookViewId="0">
      <selection activeCell="F15" sqref="F15"/>
    </sheetView>
  </sheetViews>
  <sheetFormatPr baseColWidth="10" defaultColWidth="9.140625" defaultRowHeight="15" x14ac:dyDescent="0.25"/>
  <cols>
    <col min="1" max="1" width="2.5703125" customWidth="1"/>
    <col min="3" max="3" width="15" style="80" bestFit="1" customWidth="1"/>
    <col min="4" max="4" width="7.28515625" customWidth="1"/>
    <col min="5" max="5" width="29" customWidth="1"/>
    <col min="6" max="6" width="61.7109375" bestFit="1" customWidth="1"/>
    <col min="7" max="7" width="15.140625" style="2" bestFit="1" customWidth="1"/>
    <col min="8" max="8" width="9.140625" bestFit="1" customWidth="1"/>
    <col min="9" max="9" width="12" bestFit="1" customWidth="1"/>
    <col min="10" max="10" width="45.140625" customWidth="1"/>
  </cols>
  <sheetData>
    <row r="2" spans="1:12" s="79" customFormat="1" x14ac:dyDescent="0.25">
      <c r="B2" s="38" t="s">
        <v>60</v>
      </c>
      <c r="C2" s="38" t="s">
        <v>3</v>
      </c>
      <c r="D2" s="38" t="s">
        <v>4</v>
      </c>
      <c r="E2" s="38" t="s">
        <v>5</v>
      </c>
      <c r="F2" s="38" t="s">
        <v>6</v>
      </c>
      <c r="G2" s="38" t="s">
        <v>7</v>
      </c>
      <c r="H2" s="38" t="s">
        <v>8</v>
      </c>
      <c r="I2" s="40" t="s">
        <v>9</v>
      </c>
    </row>
    <row r="3" spans="1:12" s="2" customFormat="1" ht="33.75" customHeight="1" x14ac:dyDescent="0.25">
      <c r="A3" s="4"/>
      <c r="B3" s="130" t="s">
        <v>110</v>
      </c>
      <c r="C3" s="88"/>
      <c r="D3" s="84"/>
      <c r="E3" s="84" t="s">
        <v>111</v>
      </c>
      <c r="F3" s="85" t="s">
        <v>112</v>
      </c>
      <c r="G3" s="84"/>
      <c r="H3" s="43"/>
      <c r="I3" s="43"/>
      <c r="J3"/>
      <c r="K3"/>
      <c r="L3" s="21"/>
    </row>
    <row r="4" spans="1:12" s="2" customFormat="1" ht="33.75" customHeight="1" x14ac:dyDescent="0.25">
      <c r="A4" s="4"/>
      <c r="B4" s="131"/>
      <c r="C4" s="88"/>
      <c r="D4" s="84"/>
      <c r="E4" s="84" t="s">
        <v>113</v>
      </c>
      <c r="F4" s="85" t="s">
        <v>114</v>
      </c>
      <c r="G4" s="84"/>
      <c r="H4" s="43"/>
      <c r="I4" s="42"/>
      <c r="J4"/>
      <c r="K4"/>
      <c r="L4" s="21"/>
    </row>
    <row r="5" spans="1:12" ht="15" customHeight="1" x14ac:dyDescent="0.25">
      <c r="B5" s="136" t="s">
        <v>115</v>
      </c>
      <c r="C5" s="96" t="s">
        <v>522</v>
      </c>
      <c r="D5" s="10" t="s">
        <v>523</v>
      </c>
      <c r="E5" s="11" t="s">
        <v>524</v>
      </c>
      <c r="F5" s="48" t="s">
        <v>525</v>
      </c>
      <c r="G5" s="11" t="str">
        <f t="shared" ref="G5:G26" si="0">D5&amp;" "&amp;E5</f>
        <v>X001 Uønsket art</v>
      </c>
      <c r="H5" s="63" t="s">
        <v>15</v>
      </c>
      <c r="I5" s="100"/>
    </row>
    <row r="6" spans="1:12" x14ac:dyDescent="0.25">
      <c r="B6" s="136"/>
      <c r="C6" s="96"/>
      <c r="D6" s="10" t="s">
        <v>526</v>
      </c>
      <c r="E6" s="11" t="s">
        <v>527</v>
      </c>
      <c r="F6" s="48" t="s">
        <v>528</v>
      </c>
      <c r="G6" s="11" t="str">
        <f t="shared" si="0"/>
        <v xml:space="preserve">X002 Gravedybde </v>
      </c>
      <c r="H6" s="63" t="s">
        <v>15</v>
      </c>
      <c r="I6" s="101"/>
    </row>
    <row r="7" spans="1:12" x14ac:dyDescent="0.25">
      <c r="B7" s="136"/>
      <c r="C7" s="96"/>
      <c r="D7" s="10" t="s">
        <v>529</v>
      </c>
      <c r="E7" s="30" t="s">
        <v>530</v>
      </c>
      <c r="F7" s="49" t="s">
        <v>531</v>
      </c>
      <c r="G7" s="11" t="str">
        <f t="shared" si="0"/>
        <v>X003 Tiltak</v>
      </c>
      <c r="H7" s="63" t="s">
        <v>15</v>
      </c>
      <c r="I7" s="63"/>
    </row>
    <row r="8" spans="1:12" x14ac:dyDescent="0.25">
      <c r="B8" s="136"/>
      <c r="C8" s="96"/>
      <c r="D8" s="103"/>
      <c r="E8" s="104"/>
      <c r="F8" s="105"/>
      <c r="G8" s="11" t="str">
        <f t="shared" si="0"/>
        <v xml:space="preserve"> </v>
      </c>
      <c r="H8" s="63"/>
      <c r="I8" s="63"/>
    </row>
    <row r="9" spans="1:12" x14ac:dyDescent="0.25">
      <c r="B9" s="136"/>
      <c r="C9" s="96"/>
      <c r="D9" s="10"/>
      <c r="E9" s="11"/>
      <c r="F9" s="11"/>
      <c r="G9" s="11" t="str">
        <f t="shared" si="0"/>
        <v xml:space="preserve"> </v>
      </c>
      <c r="H9" s="63"/>
      <c r="I9" s="63"/>
    </row>
    <row r="10" spans="1:12" x14ac:dyDescent="0.25">
      <c r="G10" t="str">
        <f t="shared" si="0"/>
        <v xml:space="preserve"> </v>
      </c>
    </row>
    <row r="11" spans="1:12" x14ac:dyDescent="0.25">
      <c r="G11" t="str">
        <f t="shared" si="0"/>
        <v xml:space="preserve"> </v>
      </c>
    </row>
    <row r="12" spans="1:12" x14ac:dyDescent="0.25">
      <c r="G12" t="str">
        <f t="shared" si="0"/>
        <v xml:space="preserve"> </v>
      </c>
    </row>
    <row r="13" spans="1:12" x14ac:dyDescent="0.25">
      <c r="G13" t="str">
        <f t="shared" si="0"/>
        <v xml:space="preserve"> </v>
      </c>
    </row>
    <row r="14" spans="1:12" x14ac:dyDescent="0.25">
      <c r="G14" t="str">
        <f t="shared" si="0"/>
        <v xml:space="preserve"> </v>
      </c>
    </row>
    <row r="15" spans="1:12" x14ac:dyDescent="0.25">
      <c r="G15" t="str">
        <f t="shared" si="0"/>
        <v xml:space="preserve"> </v>
      </c>
    </row>
    <row r="16" spans="1:12" x14ac:dyDescent="0.25">
      <c r="G16" t="str">
        <f t="shared" si="0"/>
        <v xml:space="preserve"> </v>
      </c>
    </row>
    <row r="17" spans="5:7" x14ac:dyDescent="0.25">
      <c r="G17" t="str">
        <f t="shared" si="0"/>
        <v xml:space="preserve"> </v>
      </c>
    </row>
    <row r="18" spans="5:7" x14ac:dyDescent="0.25">
      <c r="E18" s="80"/>
      <c r="G18" t="str">
        <f t="shared" si="0"/>
        <v xml:space="preserve"> </v>
      </c>
    </row>
    <row r="19" spans="5:7" x14ac:dyDescent="0.25">
      <c r="E19" s="79"/>
      <c r="G19" t="str">
        <f t="shared" si="0"/>
        <v xml:space="preserve"> </v>
      </c>
    </row>
    <row r="20" spans="5:7" x14ac:dyDescent="0.25">
      <c r="E20" s="79"/>
      <c r="G20" t="str">
        <f t="shared" si="0"/>
        <v xml:space="preserve"> </v>
      </c>
    </row>
    <row r="21" spans="5:7" x14ac:dyDescent="0.25">
      <c r="E21" s="79"/>
      <c r="G21" t="str">
        <f t="shared" si="0"/>
        <v xml:space="preserve"> </v>
      </c>
    </row>
    <row r="22" spans="5:7" x14ac:dyDescent="0.25">
      <c r="G22" t="str">
        <f t="shared" si="0"/>
        <v xml:space="preserve"> </v>
      </c>
    </row>
    <row r="23" spans="5:7" x14ac:dyDescent="0.25">
      <c r="G23" t="str">
        <f t="shared" si="0"/>
        <v xml:space="preserve"> </v>
      </c>
    </row>
    <row r="24" spans="5:7" x14ac:dyDescent="0.25">
      <c r="G24" t="str">
        <f t="shared" si="0"/>
        <v xml:space="preserve"> </v>
      </c>
    </row>
    <row r="25" spans="5:7" x14ac:dyDescent="0.25">
      <c r="G25" t="str">
        <f t="shared" si="0"/>
        <v xml:space="preserve"> </v>
      </c>
    </row>
    <row r="26" spans="5:7" x14ac:dyDescent="0.25">
      <c r="G26" t="str">
        <f t="shared" si="0"/>
        <v xml:space="preserve"> </v>
      </c>
    </row>
    <row r="27" spans="5:7" x14ac:dyDescent="0.25">
      <c r="G27" t="str">
        <f t="shared" ref="G27:G43" si="1">D27&amp;" "&amp;E27</f>
        <v xml:space="preserve"> </v>
      </c>
    </row>
    <row r="28" spans="5:7" x14ac:dyDescent="0.25">
      <c r="G28" t="str">
        <f t="shared" si="1"/>
        <v xml:space="preserve"> </v>
      </c>
    </row>
    <row r="29" spans="5:7" x14ac:dyDescent="0.25">
      <c r="G29" t="str">
        <f t="shared" si="1"/>
        <v xml:space="preserve"> </v>
      </c>
    </row>
    <row r="30" spans="5:7" x14ac:dyDescent="0.25">
      <c r="G30" t="str">
        <f t="shared" si="1"/>
        <v xml:space="preserve"> </v>
      </c>
    </row>
    <row r="31" spans="5:7" x14ac:dyDescent="0.25">
      <c r="G31" t="str">
        <f t="shared" si="1"/>
        <v xml:space="preserve"> </v>
      </c>
    </row>
    <row r="32" spans="5:7" x14ac:dyDescent="0.25">
      <c r="G32" t="str">
        <f t="shared" si="1"/>
        <v xml:space="preserve"> </v>
      </c>
    </row>
    <row r="33" spans="7:7" x14ac:dyDescent="0.25">
      <c r="G33" t="str">
        <f t="shared" si="1"/>
        <v xml:space="preserve"> </v>
      </c>
    </row>
    <row r="34" spans="7:7" x14ac:dyDescent="0.25">
      <c r="G34" t="str">
        <f t="shared" si="1"/>
        <v xml:space="preserve"> </v>
      </c>
    </row>
    <row r="35" spans="7:7" x14ac:dyDescent="0.25">
      <c r="G35" t="str">
        <f t="shared" si="1"/>
        <v xml:space="preserve"> </v>
      </c>
    </row>
    <row r="36" spans="7:7" x14ac:dyDescent="0.25">
      <c r="G36" t="str">
        <f t="shared" si="1"/>
        <v xml:space="preserve"> </v>
      </c>
    </row>
    <row r="37" spans="7:7" x14ac:dyDescent="0.25">
      <c r="G37" t="str">
        <f t="shared" si="1"/>
        <v xml:space="preserve"> </v>
      </c>
    </row>
    <row r="38" spans="7:7" x14ac:dyDescent="0.25">
      <c r="G38" t="str">
        <f t="shared" si="1"/>
        <v xml:space="preserve"> </v>
      </c>
    </row>
    <row r="39" spans="7:7" x14ac:dyDescent="0.25">
      <c r="G39" t="str">
        <f t="shared" si="1"/>
        <v xml:space="preserve"> </v>
      </c>
    </row>
    <row r="40" spans="7:7" x14ac:dyDescent="0.25">
      <c r="G40" t="str">
        <f t="shared" si="1"/>
        <v xml:space="preserve"> </v>
      </c>
    </row>
    <row r="41" spans="7:7" x14ac:dyDescent="0.25">
      <c r="G41" t="str">
        <f t="shared" si="1"/>
        <v xml:space="preserve"> </v>
      </c>
    </row>
    <row r="42" spans="7:7" x14ac:dyDescent="0.25">
      <c r="G42" t="str">
        <f t="shared" si="1"/>
        <v xml:space="preserve"> </v>
      </c>
    </row>
    <row r="43" spans="7:7" x14ac:dyDescent="0.25">
      <c r="G43" t="str">
        <f t="shared" si="1"/>
        <v xml:space="preserve"> </v>
      </c>
    </row>
    <row r="44" spans="7:7" x14ac:dyDescent="0.25">
      <c r="G44"/>
    </row>
  </sheetData>
  <mergeCells count="2">
    <mergeCell ref="B5:B9"/>
    <mergeCell ref="B3:B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84027E-02C7-42FE-AA63-E785DE13BB82}">
  <sheetPr codeName="Ark13">
    <tabColor theme="7" tint="0.59999389629810485"/>
  </sheetPr>
  <dimension ref="A1:J8"/>
  <sheetViews>
    <sheetView zoomScale="115" zoomScaleNormal="115" workbookViewId="0">
      <selection activeCell="E20" sqref="E20"/>
    </sheetView>
  </sheetViews>
  <sheetFormatPr baseColWidth="10" defaultColWidth="11.42578125" defaultRowHeight="15" x14ac:dyDescent="0.25"/>
  <cols>
    <col min="1" max="1" width="1.42578125" customWidth="1"/>
    <col min="2" max="2" width="13.5703125" customWidth="1"/>
    <col min="3" max="3" width="18.7109375" style="93" bestFit="1" customWidth="1"/>
    <col min="4" max="4" width="17.28515625" bestFit="1" customWidth="1"/>
    <col min="5" max="5" width="50.85546875" bestFit="1" customWidth="1"/>
    <col min="6" max="6" width="13.7109375" bestFit="1" customWidth="1"/>
    <col min="7" max="7" width="13.28515625" bestFit="1" customWidth="1"/>
    <col min="8" max="8" width="14.5703125" bestFit="1" customWidth="1"/>
    <col min="9" max="9" width="18" bestFit="1" customWidth="1"/>
    <col min="10" max="10" width="25.7109375" bestFit="1" customWidth="1"/>
  </cols>
  <sheetData>
    <row r="1" spans="1:10" x14ac:dyDescent="0.25">
      <c r="B1" s="22" t="s">
        <v>1</v>
      </c>
      <c r="G1" s="122"/>
      <c r="H1" s="122"/>
      <c r="I1" s="122"/>
      <c r="J1" s="122"/>
    </row>
    <row r="2" spans="1:10" x14ac:dyDescent="0.25">
      <c r="A2" s="4"/>
      <c r="B2" s="22" t="s">
        <v>532</v>
      </c>
      <c r="C2" s="38" t="s">
        <v>3</v>
      </c>
      <c r="D2" s="38" t="s">
        <v>7</v>
      </c>
      <c r="E2" s="38" t="s">
        <v>6</v>
      </c>
    </row>
    <row r="3" spans="1:10" ht="14.45" customHeight="1" x14ac:dyDescent="0.25">
      <c r="A3" s="6"/>
      <c r="B3" s="137" t="s">
        <v>533</v>
      </c>
      <c r="C3" s="90" t="s">
        <v>532</v>
      </c>
      <c r="D3" s="41" t="s">
        <v>534</v>
      </c>
      <c r="E3" s="41" t="s">
        <v>535</v>
      </c>
    </row>
    <row r="4" spans="1:10" x14ac:dyDescent="0.25">
      <c r="A4" s="6"/>
      <c r="B4" s="138"/>
      <c r="C4" s="91"/>
      <c r="D4" s="41" t="s">
        <v>536</v>
      </c>
      <c r="E4" s="41" t="s">
        <v>537</v>
      </c>
    </row>
    <row r="5" spans="1:10" x14ac:dyDescent="0.25">
      <c r="A5" s="6"/>
      <c r="B5" s="138"/>
      <c r="C5" s="91"/>
      <c r="D5" s="41" t="s">
        <v>538</v>
      </c>
      <c r="E5" s="41" t="s">
        <v>539</v>
      </c>
    </row>
    <row r="6" spans="1:10" x14ac:dyDescent="0.25">
      <c r="A6" s="6"/>
      <c r="B6" s="138"/>
      <c r="C6" s="91"/>
      <c r="D6" s="41" t="s">
        <v>540</v>
      </c>
      <c r="E6" s="41" t="s">
        <v>541</v>
      </c>
    </row>
    <row r="7" spans="1:10" x14ac:dyDescent="0.25">
      <c r="A7" s="6"/>
      <c r="B7" s="138"/>
      <c r="C7" s="91"/>
      <c r="D7" s="41" t="s">
        <v>542</v>
      </c>
      <c r="E7" s="41" t="s">
        <v>543</v>
      </c>
    </row>
    <row r="8" spans="1:10" ht="15" customHeight="1" x14ac:dyDescent="0.25">
      <c r="B8" s="139"/>
      <c r="C8" s="91"/>
      <c r="D8" s="41" t="s">
        <v>544</v>
      </c>
      <c r="E8" s="41" t="s">
        <v>545</v>
      </c>
    </row>
  </sheetData>
  <mergeCells count="2">
    <mergeCell ref="G1:J1"/>
    <mergeCell ref="B3:B8"/>
  </mergeCells>
  <pageMargins left="0.7" right="0.7" top="0.75" bottom="0.75" header="0.3" footer="0.3"/>
  <pageSetup paperSize="9" orientation="portrait" horizontalDpi="1200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31AD19-1C63-4D6C-AB91-4B92534D09AD}">
  <sheetPr codeName="Ark14">
    <tabColor theme="7" tint="0.59999389629810485"/>
  </sheetPr>
  <dimension ref="A2:E7"/>
  <sheetViews>
    <sheetView zoomScale="115" zoomScaleNormal="115" workbookViewId="0">
      <selection activeCell="B3" sqref="B3:B7"/>
    </sheetView>
  </sheetViews>
  <sheetFormatPr baseColWidth="10" defaultColWidth="11.42578125" defaultRowHeight="15" x14ac:dyDescent="0.25"/>
  <cols>
    <col min="1" max="1" width="1.42578125" customWidth="1"/>
    <col min="2" max="2" width="19.140625" customWidth="1"/>
    <col min="3" max="3" width="18.7109375" style="93" bestFit="1" customWidth="1"/>
    <col min="4" max="4" width="17.28515625" bestFit="1" customWidth="1"/>
    <col min="5" max="5" width="50.85546875" bestFit="1" customWidth="1"/>
  </cols>
  <sheetData>
    <row r="2" spans="1:5" x14ac:dyDescent="0.25">
      <c r="A2" s="4"/>
      <c r="B2" s="22" t="s">
        <v>546</v>
      </c>
      <c r="C2" s="38" t="s">
        <v>3</v>
      </c>
      <c r="D2" s="38" t="s">
        <v>7</v>
      </c>
      <c r="E2" s="38" t="s">
        <v>6</v>
      </c>
    </row>
    <row r="3" spans="1:5" x14ac:dyDescent="0.25">
      <c r="A3" s="6"/>
      <c r="B3" s="140" t="s">
        <v>533</v>
      </c>
      <c r="C3" s="90" t="s">
        <v>546</v>
      </c>
      <c r="D3" s="60" t="s">
        <v>547</v>
      </c>
      <c r="E3" s="60" t="s">
        <v>548</v>
      </c>
    </row>
    <row r="4" spans="1:5" x14ac:dyDescent="0.25">
      <c r="A4" s="6"/>
      <c r="B4" s="140"/>
      <c r="C4" s="91"/>
      <c r="D4" s="60" t="s">
        <v>549</v>
      </c>
      <c r="E4" s="60" t="s">
        <v>550</v>
      </c>
    </row>
    <row r="5" spans="1:5" x14ac:dyDescent="0.25">
      <c r="A5" s="6"/>
      <c r="B5" s="140"/>
      <c r="C5" s="91"/>
      <c r="D5" s="60" t="s">
        <v>551</v>
      </c>
      <c r="E5" s="60" t="s">
        <v>552</v>
      </c>
    </row>
    <row r="6" spans="1:5" x14ac:dyDescent="0.25">
      <c r="A6" s="6"/>
      <c r="B6" s="140"/>
      <c r="C6" s="91"/>
      <c r="D6" s="60" t="s">
        <v>553</v>
      </c>
      <c r="E6" s="60" t="s">
        <v>554</v>
      </c>
    </row>
    <row r="7" spans="1:5" x14ac:dyDescent="0.25">
      <c r="A7" s="2"/>
      <c r="B7" s="140"/>
      <c r="C7" s="92"/>
      <c r="D7" s="41"/>
      <c r="E7" s="42"/>
    </row>
  </sheetData>
  <mergeCells count="1">
    <mergeCell ref="B3:B7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7A612F4E1B1AD439A7841D48D53B6B6" ma:contentTypeVersion="18" ma:contentTypeDescription="Opprett et nytt dokument." ma:contentTypeScope="" ma:versionID="b55c729621253a6fde254005641edc73">
  <xsd:schema xmlns:xsd="http://www.w3.org/2001/XMLSchema" xmlns:xs="http://www.w3.org/2001/XMLSchema" xmlns:p="http://schemas.microsoft.com/office/2006/metadata/properties" xmlns:ns2="d93631a2-9acc-4773-80af-eccb80c8bbfa" xmlns:ns3="a5daf9df-6010-4027-86ca-1585abe1c5d1" targetNamespace="http://schemas.microsoft.com/office/2006/metadata/properties" ma:root="true" ma:fieldsID="30de3e8b462a687af321bcbb5f1ac3e7" ns2:_="" ns3:_="">
    <xsd:import namespace="d93631a2-9acc-4773-80af-eccb80c8bbfa"/>
    <xsd:import namespace="a5daf9df-6010-4027-86ca-1585abe1c5d1"/>
    <xsd:element name="properties">
      <xsd:complexType>
        <xsd:sequence>
          <xsd:element name="documentManagement">
            <xsd:complexType>
              <xsd:all>
                <xsd:element ref="ns2:j25543a5815d485da9a5e0773ad762e9" minOccurs="0"/>
                <xsd:element ref="ns2:TaxCatchAll" minOccurs="0"/>
                <xsd:element ref="ns2:of785c45ca9f444c958a89f74a1a7143" minOccurs="0"/>
                <xsd:element ref="ns2:e5de159baadd40d29c2061d4604829bb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3631a2-9acc-4773-80af-eccb80c8bbfa" elementFormDefault="qualified">
    <xsd:import namespace="http://schemas.microsoft.com/office/2006/documentManagement/types"/>
    <xsd:import namespace="http://schemas.microsoft.com/office/infopath/2007/PartnerControls"/>
    <xsd:element name="j25543a5815d485da9a5e0773ad762e9" ma:index="9" nillable="true" ma:taxonomy="true" ma:internalName="j25543a5815d485da9a5e0773ad762e9" ma:taxonomyFieldName="GtProjectPhase" ma:displayName="Fase" ma:fieldId="{325543a5-815d-485d-a9a5-e0773ad762e9}" ma:sspId="17f1e631-7134-4ce3-8a3d-482fd88a4c57" ma:termSetId="7ccff67b-acca-4abb-8426-c6a38ec6923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409d0206-dfcf-4dfa-9ff9-419ec1a65cd2}" ma:internalName="TaxCatchAll" ma:showField="CatchAllData" ma:web="d93631a2-9acc-4773-80af-eccb80c8bb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of785c45ca9f444c958a89f74a1a7143" ma:index="12" nillable="true" ma:taxonomy="true" ma:internalName="of785c45ca9f444c958a89f74a1a7143" ma:taxonomyFieldName="GtVeiSubject" ma:displayName="GtVeiSubject" ma:default="" ma:fieldId="{8f785c45-ca9f-444c-958a-89f74a1a7143}" ma:taxonomyMulti="true" ma:sspId="17f1e631-7134-4ce3-8a3d-482fd88a4c57" ma:termSetId="85485162-b98a-4097-8364-34ad5468fc4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5de159baadd40d29c2061d4604829bb" ma:index="14" nillable="true" ma:taxonomy="true" ma:internalName="e5de159baadd40d29c2061d4604829bb" ma:taxonomyFieldName="GtVeiTopic" ma:displayName="Emne" ma:default="" ma:fieldId="{e5de159b-aadd-40d2-9c20-61d4604829bb}" ma:taxonomyMulti="true" ma:sspId="17f1e631-7134-4ce3-8a3d-482fd88a4c57" ma:termSetId="f475345f-ad4e-41ae-bfc0-0cee934b3f2b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daf9df-6010-4027-86ca-1585abe1c5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Bildemerkelapper" ma:readOnly="false" ma:fieldId="{5cf76f15-5ced-4ddc-b409-7134ff3c332f}" ma:taxonomyMulti="true" ma:sspId="17f1e631-7134-4ce3-8a3d-482fd88a4c5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5daf9df-6010-4027-86ca-1585abe1c5d1">
      <Terms xmlns="http://schemas.microsoft.com/office/infopath/2007/PartnerControls"/>
    </lcf76f155ced4ddcb4097134ff3c332f>
    <TaxCatchAll xmlns="d93631a2-9acc-4773-80af-eccb80c8bbfa" xsi:nil="true"/>
    <of785c45ca9f444c958a89f74a1a7143 xmlns="d93631a2-9acc-4773-80af-eccb80c8bbfa">
      <Terms xmlns="http://schemas.microsoft.com/office/infopath/2007/PartnerControls"/>
    </of785c45ca9f444c958a89f74a1a7143>
    <j25543a5815d485da9a5e0773ad762e9 xmlns="d93631a2-9acc-4773-80af-eccb80c8bbfa">
      <Terms xmlns="http://schemas.microsoft.com/office/infopath/2007/PartnerControls"/>
    </j25543a5815d485da9a5e0773ad762e9>
    <e5de159baadd40d29c2061d4604829bb xmlns="d93631a2-9acc-4773-80af-eccb80c8bbfa">
      <Terms xmlns="http://schemas.microsoft.com/office/infopath/2007/PartnerControls"/>
    </e5de159baadd40d29c2061d4604829bb>
  </documentManagement>
</p:properties>
</file>

<file path=customXml/itemProps1.xml><?xml version="1.0" encoding="utf-8"?>
<ds:datastoreItem xmlns:ds="http://schemas.openxmlformats.org/officeDocument/2006/customXml" ds:itemID="{8A0474AC-9B23-43F8-B88D-9C8B377F5677}"/>
</file>

<file path=customXml/itemProps2.xml><?xml version="1.0" encoding="utf-8"?>
<ds:datastoreItem xmlns:ds="http://schemas.openxmlformats.org/officeDocument/2006/customXml" ds:itemID="{E06AB84F-5887-4EFC-B264-61E03227809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0627F9D-F4F0-4B21-B841-F66A564CA7E7}">
  <ds:schemaRefs>
    <ds:schemaRef ds:uri="http://schemas.microsoft.com/office/2006/metadata/properties"/>
    <ds:schemaRef ds:uri="http://schemas.microsoft.com/office/infopath/2007/PartnerControls"/>
    <ds:schemaRef ds:uri="fafd0c4e-41b0-478c-b1e3-4d8387ec38a7"/>
    <ds:schemaRef ds:uri="4c1e125b-b772-4d2d-8af8-eec310c9bc7c"/>
    <ds:schemaRef ds:uri="a5daf9df-6010-4027-86ca-1585abe1c5d1"/>
    <ds:schemaRef ds:uri="d93631a2-9acc-4773-80af-eccb80c8bbfa"/>
  </ds:schemaRefs>
</ds:datastoreItem>
</file>

<file path=docMetadata/LabelInfo.xml><?xml version="1.0" encoding="utf-8"?>
<clbl:labelList xmlns:clbl="http://schemas.microsoft.com/office/2020/mipLabelMetadata">
  <clbl:label id="{b6334d01-13b9-4531-a3a6-532e479d9a1a}" enabled="0" method="" siteId="{b6334d01-13b9-4531-a3a6-532e479d9a1a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9</vt:i4>
      </vt:variant>
    </vt:vector>
  </HeadingPairs>
  <TitlesOfParts>
    <vt:vector size="9" baseType="lpstr">
      <vt:lpstr>Info</vt:lpstr>
      <vt:lpstr>Modellinformasjon</vt:lpstr>
      <vt:lpstr>A_Felles</vt:lpstr>
      <vt:lpstr>C_Veg</vt:lpstr>
      <vt:lpstr>J_Byggtek</vt:lpstr>
      <vt:lpstr>K_Konstruksjon</vt:lpstr>
      <vt:lpstr>X_YM</vt:lpstr>
      <vt:lpstr>ISY Beskrivelse</vt:lpstr>
      <vt:lpstr>FKB-NVDB Objektliste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FK-BIM Vedlegg03 Egenskapsdatasett</dc:title>
  <dc:subject/>
  <dc:creator/>
  <cp:keywords>FK-BIM</cp:keywords>
  <dc:description/>
  <cp:lastModifiedBy/>
  <cp:revision>1</cp:revision>
  <dcterms:created xsi:type="dcterms:W3CDTF">2023-07-06T10:18:37Z</dcterms:created>
  <dcterms:modified xsi:type="dcterms:W3CDTF">2026-02-13T07:51:53Z</dcterms:modified>
  <cp:category>Vedlegg</cp:category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0x01010097A612F4E1B1AD439A7841D48D53B6B6</vt:lpwstr>
  </property>
  <property fmtid="{D5CDD505-2E9C-101B-9397-08002B2CF9AE}" pid="4" name="MSIP_Label_06768ce0-ceaf-4778-8ab1-e65d26fe9939_Enabled">
    <vt:lpwstr>true</vt:lpwstr>
  </property>
  <property fmtid="{D5CDD505-2E9C-101B-9397-08002B2CF9AE}" pid="5" name="MSIP_Label_06768ce0-ceaf-4778-8ab1-e65d26fe9939_SiteId">
    <vt:lpwstr>3d50ddd4-00a1-4ab7-9788-decf14a8728f</vt:lpwstr>
  </property>
  <property fmtid="{D5CDD505-2E9C-101B-9397-08002B2CF9AE}" pid="6" name="MSIP_Label_06768ce0-ceaf-4778-8ab1-e65d26fe9939_Method">
    <vt:lpwstr>Standard</vt:lpwstr>
  </property>
  <property fmtid="{D5CDD505-2E9C-101B-9397-08002B2CF9AE}" pid="7" name="MSIP_Label_06768ce0-ceaf-4778-8ab1-e65d26fe9939_ContentBits">
    <vt:lpwstr>0</vt:lpwstr>
  </property>
  <property fmtid="{D5CDD505-2E9C-101B-9397-08002B2CF9AE}" pid="8" name="MSIP_Label_06768ce0-ceaf-4778-8ab1-e65d26fe9939_ActionId">
    <vt:lpwstr>491c1482-0ea2-4543-a3da-a15bbd2b9bfd</vt:lpwstr>
  </property>
  <property fmtid="{D5CDD505-2E9C-101B-9397-08002B2CF9AE}" pid="9" name="MSIP_Label_06768ce0-ceaf-4778-8ab1-e65d26fe9939_SetDate">
    <vt:lpwstr>2022-09-26T10:37:25Z</vt:lpwstr>
  </property>
  <property fmtid="{D5CDD505-2E9C-101B-9397-08002B2CF9AE}" pid="10" name="MSIP_Label_06768ce0-ceaf-4778-8ab1-e65d26fe9939_Name">
    <vt:lpwstr>Begrenset - PROD</vt:lpwstr>
  </property>
  <property fmtid="{D5CDD505-2E9C-101B-9397-08002B2CF9AE}" pid="11" name="GtVeiTopic">
    <vt:lpwstr/>
  </property>
  <property fmtid="{D5CDD505-2E9C-101B-9397-08002B2CF9AE}" pid="12" name="GtProjectPhase">
    <vt:lpwstr/>
  </property>
  <property fmtid="{D5CDD505-2E9C-101B-9397-08002B2CF9AE}" pid="13" name="GtVeiSubject">
    <vt:lpwstr/>
  </property>
</Properties>
</file>